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Додаток 1" sheetId="1" r:id="rId1"/>
    <sheet name="Додаток 2" sheetId="2" r:id="rId2"/>
    <sheet name="Додаток 3" sheetId="3" r:id="rId3"/>
  </sheets>
  <definedNames>
    <definedName name="_xlnm.Print_Area" localSheetId="0">'Додаток 1'!$A$1:$I$106</definedName>
    <definedName name="_xlnm.Print_Area" localSheetId="1">'Додаток 2'!$A$1:$G$56</definedName>
    <definedName name="_xlnm.Print_Area" localSheetId="2">'Додаток 3'!$A$1:$G$15</definedName>
  </definedNames>
  <calcPr calcId="144525"/>
</workbook>
</file>

<file path=xl/calcChain.xml><?xml version="1.0" encoding="utf-8"?>
<calcChain xmlns="http://schemas.openxmlformats.org/spreadsheetml/2006/main">
  <c r="F6" i="3" l="1"/>
  <c r="E6" i="3"/>
  <c r="G42" i="2"/>
  <c r="G43" i="2"/>
  <c r="G44" i="2"/>
  <c r="G45" i="2"/>
  <c r="G46" i="2"/>
  <c r="G47" i="2"/>
  <c r="G48" i="2"/>
  <c r="G49" i="2"/>
  <c r="G50" i="2"/>
  <c r="G51" i="2"/>
  <c r="H16" i="1"/>
  <c r="H19" i="1"/>
  <c r="D6" i="3"/>
  <c r="C6" i="3"/>
  <c r="H79" i="1"/>
  <c r="H18" i="1"/>
  <c r="H50" i="1"/>
  <c r="G25" i="2"/>
  <c r="D10" i="2"/>
  <c r="E10" i="2"/>
  <c r="F10" i="2"/>
  <c r="C10" i="2"/>
  <c r="D8" i="3"/>
  <c r="E8" i="3"/>
  <c r="F8" i="3"/>
  <c r="D7" i="3"/>
  <c r="E7" i="3"/>
  <c r="F7" i="3"/>
  <c r="E13" i="1"/>
  <c r="D6" i="2" s="1"/>
  <c r="F13" i="1"/>
  <c r="E6" i="2" s="1"/>
  <c r="G13" i="1"/>
  <c r="F6" i="2" s="1"/>
  <c r="H7" i="1"/>
  <c r="H8" i="1"/>
  <c r="H9" i="1"/>
  <c r="H10" i="1"/>
  <c r="H11" i="1"/>
  <c r="H12" i="1"/>
  <c r="F53" i="2"/>
  <c r="G52" i="2"/>
  <c r="E53" i="2"/>
  <c r="D53" i="2"/>
  <c r="C53" i="2"/>
  <c r="C16" i="2"/>
  <c r="G27" i="2"/>
  <c r="D16" i="2"/>
  <c r="D31" i="2" s="1"/>
  <c r="G20" i="2"/>
  <c r="E16" i="2"/>
  <c r="E31" i="2" s="1"/>
  <c r="F16" i="2"/>
  <c r="F31" i="2" s="1"/>
  <c r="G16" i="2"/>
  <c r="H78" i="1"/>
  <c r="D12" i="3"/>
  <c r="E12" i="3"/>
  <c r="F12" i="3"/>
  <c r="C12" i="3"/>
  <c r="D11" i="3"/>
  <c r="E11" i="3"/>
  <c r="F11" i="3"/>
  <c r="C11" i="3"/>
  <c r="D10" i="3"/>
  <c r="E10" i="3"/>
  <c r="F10" i="3"/>
  <c r="C10" i="3"/>
  <c r="D9" i="3"/>
  <c r="E9" i="3"/>
  <c r="F9" i="3"/>
  <c r="C9" i="3"/>
  <c r="C8" i="3"/>
  <c r="C7" i="3"/>
  <c r="E44" i="1"/>
  <c r="D8" i="2" s="1"/>
  <c r="F44" i="1"/>
  <c r="E8" i="2" s="1"/>
  <c r="G44" i="1"/>
  <c r="F8" i="2" s="1"/>
  <c r="E75" i="1"/>
  <c r="D9" i="2" s="1"/>
  <c r="F75" i="1"/>
  <c r="E9" i="2" s="1"/>
  <c r="G75" i="1"/>
  <c r="F9" i="2" s="1"/>
  <c r="E88" i="1"/>
  <c r="D11" i="2" s="1"/>
  <c r="F88" i="1"/>
  <c r="E11" i="2" s="1"/>
  <c r="G88" i="1"/>
  <c r="F11" i="2" s="1"/>
  <c r="H80" i="1"/>
  <c r="H81" i="1"/>
  <c r="H82" i="1"/>
  <c r="H83" i="1"/>
  <c r="H84" i="1"/>
  <c r="H85" i="1"/>
  <c r="H86" i="1"/>
  <c r="H87" i="1"/>
  <c r="H17" i="1"/>
  <c r="G30" i="2"/>
  <c r="H100" i="1"/>
  <c r="G40" i="2"/>
  <c r="G29" i="2"/>
  <c r="G28" i="2"/>
  <c r="G41" i="2"/>
  <c r="G39" i="2"/>
  <c r="G38" i="2"/>
  <c r="G37" i="2"/>
  <c r="G26" i="2"/>
  <c r="D44" i="1"/>
  <c r="C8" i="2" s="1"/>
  <c r="E27" i="1"/>
  <c r="D7" i="2" s="1"/>
  <c r="F27" i="1"/>
  <c r="E7" i="2" s="1"/>
  <c r="G27" i="1"/>
  <c r="F7" i="2" s="1"/>
  <c r="D27" i="1"/>
  <c r="C7" i="2" s="1"/>
  <c r="D13" i="1"/>
  <c r="C6" i="2" s="1"/>
  <c r="G34" i="2"/>
  <c r="G35" i="2"/>
  <c r="G36" i="2"/>
  <c r="G33" i="2"/>
  <c r="G23" i="2"/>
  <c r="G24" i="2"/>
  <c r="E103" i="1"/>
  <c r="D13" i="2" s="1"/>
  <c r="F103" i="1"/>
  <c r="E13" i="2" s="1"/>
  <c r="G103" i="1"/>
  <c r="F13" i="2" s="1"/>
  <c r="D103" i="1"/>
  <c r="C13" i="2" s="1"/>
  <c r="H31" i="1"/>
  <c r="G10" i="2" l="1"/>
  <c r="G11" i="3"/>
  <c r="G7" i="3"/>
  <c r="G10" i="3"/>
  <c r="G9" i="3"/>
  <c r="G12" i="3"/>
  <c r="G7" i="2"/>
  <c r="G13" i="2"/>
  <c r="G8" i="2"/>
  <c r="G8" i="3"/>
  <c r="G6" i="2"/>
  <c r="G53" i="2"/>
  <c r="C31" i="2"/>
  <c r="H15" i="1"/>
  <c r="H99" i="1"/>
  <c r="H101" i="1"/>
  <c r="G22" i="2"/>
  <c r="G19" i="2"/>
  <c r="H102" i="1" l="1"/>
  <c r="H103" i="1" s="1"/>
  <c r="G21" i="2"/>
  <c r="G31" i="2" s="1"/>
  <c r="G17" i="2" l="1"/>
  <c r="G18" i="2"/>
  <c r="H55" i="1" l="1"/>
  <c r="H56" i="1"/>
  <c r="E97" i="1" l="1"/>
  <c r="D12" i="2" s="1"/>
  <c r="F97" i="1"/>
  <c r="E12" i="2" s="1"/>
  <c r="E14" i="2" s="1"/>
  <c r="E54" i="2" s="1"/>
  <c r="G97" i="1"/>
  <c r="F12" i="2" s="1"/>
  <c r="F14" i="2" s="1"/>
  <c r="F54" i="2" s="1"/>
  <c r="D97" i="1"/>
  <c r="C12" i="2" s="1"/>
  <c r="D88" i="1"/>
  <c r="D75" i="1"/>
  <c r="C9" i="2" s="1"/>
  <c r="G9" i="2" s="1"/>
  <c r="H77" i="1"/>
  <c r="H91" i="1"/>
  <c r="H92" i="1"/>
  <c r="H93" i="1"/>
  <c r="H94" i="1"/>
  <c r="H95" i="1"/>
  <c r="H96" i="1"/>
  <c r="H90" i="1"/>
  <c r="H32" i="1"/>
  <c r="H33" i="1"/>
  <c r="H34" i="1"/>
  <c r="H35" i="1"/>
  <c r="H36" i="1"/>
  <c r="H37" i="1"/>
  <c r="H38" i="1"/>
  <c r="H39" i="1"/>
  <c r="H40" i="1"/>
  <c r="H41" i="1"/>
  <c r="H42" i="1"/>
  <c r="H43" i="1"/>
  <c r="H21" i="1"/>
  <c r="H22" i="1"/>
  <c r="H23" i="1"/>
  <c r="H24" i="1"/>
  <c r="H25" i="1"/>
  <c r="H2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54" i="1"/>
  <c r="H53" i="1"/>
  <c r="H52" i="1"/>
  <c r="H51" i="1"/>
  <c r="H48" i="1"/>
  <c r="H49" i="1"/>
  <c r="H47" i="1"/>
  <c r="H46" i="1"/>
  <c r="C11" i="2" l="1"/>
  <c r="G11" i="2" s="1"/>
  <c r="G12" i="2"/>
  <c r="D14" i="2"/>
  <c r="D54" i="2" s="1"/>
  <c r="H88" i="1"/>
  <c r="C14" i="2"/>
  <c r="H75" i="1"/>
  <c r="H97" i="1"/>
  <c r="D13" i="3"/>
  <c r="C13" i="3"/>
  <c r="F13" i="3"/>
  <c r="E13" i="3"/>
  <c r="H30" i="1"/>
  <c r="H29" i="1"/>
  <c r="H20" i="1"/>
  <c r="H27" i="1" s="1"/>
  <c r="H6" i="1"/>
  <c r="H13" i="1" l="1"/>
  <c r="G6" i="3"/>
  <c r="G13" i="3" s="1"/>
  <c r="H44" i="1"/>
  <c r="H110" i="1" s="1"/>
  <c r="G14" i="2"/>
  <c r="G54" i="2" s="1"/>
  <c r="C54" i="2"/>
</calcChain>
</file>

<file path=xl/sharedStrings.xml><?xml version="1.0" encoding="utf-8"?>
<sst xmlns="http://schemas.openxmlformats.org/spreadsheetml/2006/main" count="322" uniqueCount="176">
  <si>
    <t>№ п/п</t>
  </si>
  <si>
    <t>Назва комунального підприємства (розпорядник коштів)</t>
  </si>
  <si>
    <t>І кв.</t>
  </si>
  <si>
    <t xml:space="preserve">ІІ кв. </t>
  </si>
  <si>
    <t xml:space="preserve">ІІІ кв. </t>
  </si>
  <si>
    <t>ІУ кв.</t>
  </si>
  <si>
    <t>всього</t>
  </si>
  <si>
    <t>Назва обьєкту</t>
  </si>
  <si>
    <t>Кегичівське комунальне підприємство «Кегичівка-Сервіс плюс»</t>
  </si>
  <si>
    <t>Оплата за електроенергію на водопосточання</t>
  </si>
  <si>
    <t>Слобожанське сільськогосподарське комунальне господарство</t>
  </si>
  <si>
    <t>Мажарське сільськогосподарське комунальне господарство</t>
  </si>
  <si>
    <t>Вовківське комунальне підприємство «Фортуна»</t>
  </si>
  <si>
    <t>Комунальне підприємство «Джерело»</t>
  </si>
  <si>
    <t>Комунальне підприємство «Водограй»</t>
  </si>
  <si>
    <t>Комунальне підприємство «Наш добробут»</t>
  </si>
  <si>
    <t>Всього</t>
  </si>
  <si>
    <t>1. Забезпечення  своєчасних розрахунків за енергоносії (водопосточання)</t>
  </si>
  <si>
    <t>2.  Забезпечення своечасних ремонтних робіт на водопровідній мережі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</si>
  <si>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</si>
  <si>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</si>
  <si>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</si>
  <si>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</si>
  <si>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</si>
  <si>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</si>
  <si>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</si>
  <si>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</si>
  <si>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</si>
  <si>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</si>
  <si>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</si>
  <si>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</si>
  <si>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</si>
  <si>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2.7</t>
  </si>
  <si>
    <t>Ремонт насосного обладнання електричного устаткування</t>
  </si>
  <si>
    <t>3. Забезпечення ремонту, придбання електричного устаткування та насосного обладнання для забезпечення водопосточання</t>
  </si>
  <si>
    <t>Придбання електричного устаткування та насосного обладнання</t>
  </si>
  <si>
    <t>4. Забезпечення благоустрою території загального користування (заходи що відносяться до відання комунальних підприємств)</t>
  </si>
  <si>
    <t>3.1</t>
  </si>
  <si>
    <t>3.2</t>
  </si>
  <si>
    <t>3.3</t>
  </si>
  <si>
    <t>3.4</t>
  </si>
  <si>
    <t>3.5</t>
  </si>
  <si>
    <t>3.6</t>
  </si>
  <si>
    <t>3.7</t>
  </si>
  <si>
    <t>посіпка доріг та тротуарів комунальної власності</t>
  </si>
  <si>
    <t>придбання паливно-мастильних матеріалів</t>
  </si>
  <si>
    <t>оплата за електричну енергію по вуличному освітленню</t>
  </si>
  <si>
    <t>матеріали та прилади для забезпечення вуличного освітлення</t>
  </si>
  <si>
    <t>4.1</t>
  </si>
  <si>
    <t>4.2</t>
  </si>
  <si>
    <t>4.3</t>
  </si>
  <si>
    <t>4.4</t>
  </si>
  <si>
    <t>4.5</t>
  </si>
  <si>
    <t>4.6</t>
  </si>
  <si>
    <t>4.7</t>
  </si>
  <si>
    <t>5. Поточні послуги для  безперебійного забезпечення   стабільності роботи комунальних підприємств</t>
  </si>
  <si>
    <t>5.1</t>
  </si>
  <si>
    <t>5.2</t>
  </si>
  <si>
    <t>5.3</t>
  </si>
  <si>
    <t>5.4</t>
  </si>
  <si>
    <t>5.5</t>
  </si>
  <si>
    <t>5.6</t>
  </si>
  <si>
    <t>5.7</t>
  </si>
  <si>
    <t>Напрям діяльності комунальних підприємств</t>
  </si>
  <si>
    <t>Обсяг фінансування на 2021 рік (тис. грн)</t>
  </si>
  <si>
    <t>Потреба в фінансуванні на 2021 рік (тис. грн)</t>
  </si>
  <si>
    <t>1</t>
  </si>
  <si>
    <t>2</t>
  </si>
  <si>
    <t>3</t>
  </si>
  <si>
    <t>4</t>
  </si>
  <si>
    <t>5</t>
  </si>
  <si>
    <t>Забезпечення  своєчасних розрахунків за енергоносії (водопосточання)</t>
  </si>
  <si>
    <t>Забезпечення своечасних ремонтних робіт на водопровідній мереж</t>
  </si>
  <si>
    <t>Забезпечення ремонту, придбання електричного устаткування та насосного обладнання для забезпечення водопосточання</t>
  </si>
  <si>
    <t>Забезпечення благоустрою території загального користування (заходи що відносяться до відання комунальних підприємств)</t>
  </si>
  <si>
    <t>Поточні послуги для  безперебійного забезпечення   стабільності роботи комунальних підприємств</t>
  </si>
  <si>
    <t>6. Забезпечення запасними частинами машинотракторного парку комунальних підприємств</t>
  </si>
  <si>
    <t>6.1</t>
  </si>
  <si>
    <t>6.2</t>
  </si>
  <si>
    <t>6.3</t>
  </si>
  <si>
    <t>6.4</t>
  </si>
  <si>
    <t>6.5</t>
  </si>
  <si>
    <t>6.6</t>
  </si>
  <si>
    <t>6.7</t>
  </si>
  <si>
    <t>придбання запчастин та покришок</t>
  </si>
  <si>
    <t>Забезпечення запасними частинами машинотракторного парку комунальних підприємств</t>
  </si>
  <si>
    <t>6</t>
  </si>
  <si>
    <t>ВСЬОГО</t>
  </si>
  <si>
    <t>7</t>
  </si>
  <si>
    <t>4,1</t>
  </si>
  <si>
    <t>в.т.ч. оплата за електричну енергію по вуличному освітленню</t>
  </si>
  <si>
    <t xml:space="preserve">Потреба в фінансуванні по комунальних підприємств
Кегичівської селищної ради на 2021 рік   </t>
  </si>
  <si>
    <t>Придбання матеріалів для поточного ремонту водопровідної мережі</t>
  </si>
  <si>
    <t>ВСЬОГО по комунальних підприємствах:</t>
  </si>
  <si>
    <t xml:space="preserve">ВСЬОГО </t>
  </si>
  <si>
    <t>7.1</t>
  </si>
  <si>
    <r>
      <t xml:space="preserve">в тому числі:         </t>
    </r>
    <r>
      <rPr>
        <i/>
        <sz val="12"/>
        <color theme="1"/>
        <rFont val="Times New Roman"/>
        <family val="1"/>
        <charset val="204"/>
      </rPr>
      <t xml:space="preserve"> оплата за електричну енергію </t>
    </r>
  </si>
  <si>
    <t xml:space="preserve">Потреба в фінансуванні по напрямах діяльності комунальних підприємств
та освітлення населених пунктів Кегичівської селищної ради на 2021 рік 
 </t>
  </si>
  <si>
    <t>придбання пісково-соляної суміши</t>
  </si>
  <si>
    <r>
      <t>7</t>
    </r>
    <r>
      <rPr>
        <b/>
        <i/>
        <sz val="12"/>
        <color theme="1"/>
        <rFont val="Times New Roman"/>
        <family val="1"/>
        <charset val="204"/>
      </rPr>
      <t>. Придбання техніки та обладнання</t>
    </r>
  </si>
  <si>
    <t>придбання обладнання</t>
  </si>
  <si>
    <t>Придбання техніки та обладнання</t>
  </si>
  <si>
    <t xml:space="preserve">оплата робіт та послуг (в тому числі по договори підряду) </t>
  </si>
  <si>
    <t xml:space="preserve">Оплата робіт та послуг (в тому числі по договори підряду) </t>
  </si>
  <si>
    <t>8.</t>
  </si>
  <si>
    <t>8.1</t>
  </si>
  <si>
    <t>8.2</t>
  </si>
  <si>
    <t>8.3</t>
  </si>
  <si>
    <t>9</t>
  </si>
  <si>
    <t>10</t>
  </si>
  <si>
    <t xml:space="preserve">Напрями діяльності та заходи фінансової підтримки комунальних підприємств Кегичівської селищної ради на 2021 рік 
 </t>
  </si>
  <si>
    <t>7.2</t>
  </si>
  <si>
    <t>придбання обладнання (бензопила STIHL MS 180)</t>
  </si>
  <si>
    <t>11</t>
  </si>
  <si>
    <t>12</t>
  </si>
  <si>
    <t>Придбання Башти Рожновського ВБР-25 на артсвердловину №1а по вул. Слобожанській 100</t>
  </si>
  <si>
    <t>Забезпечення благоустрою території загального користування (заходи що не відносяться до відання комунальних підприємств)</t>
  </si>
  <si>
    <t xml:space="preserve">Вуличне освітлення населених пунктів селищної ради </t>
  </si>
  <si>
    <t xml:space="preserve">Зимове утримання комунальних доріг </t>
  </si>
  <si>
    <t>Придбання туалетів дерев'яних</t>
  </si>
  <si>
    <t>Підвіз води населенню с. Антонівка</t>
  </si>
  <si>
    <t>Машина для внесення рідких органічних добрив (асенізаційна машина) МЖТ-3</t>
  </si>
  <si>
    <t>Тракторний причеп 2ПТС-4</t>
  </si>
  <si>
    <t>Колісний трактор "Беларус - 82.1" (або еквівалент)</t>
  </si>
  <si>
    <t>13</t>
  </si>
  <si>
    <t>Лавки садово-паркові</t>
  </si>
  <si>
    <t>Подрібнювач гілок ТN-130-TK3 з конвейерною стрічкою 3 м та карданом</t>
  </si>
  <si>
    <t xml:space="preserve">оплата праці, робіт та послуг </t>
  </si>
  <si>
    <t>14</t>
  </si>
  <si>
    <t>Придбання кутової шліфмашинки</t>
  </si>
  <si>
    <t>Придбання шуруповерту</t>
  </si>
  <si>
    <t>Придбання бензопили</t>
  </si>
  <si>
    <t>8</t>
  </si>
  <si>
    <t>15</t>
  </si>
  <si>
    <t>16</t>
  </si>
  <si>
    <t>Придбання З/Б вазонів</t>
  </si>
  <si>
    <t>17</t>
  </si>
  <si>
    <t>Встановлення огорожі с. Високе</t>
  </si>
  <si>
    <t>Придбання точильного верстату</t>
  </si>
  <si>
    <t>придбання обладнання (подрібнювач гілок PG-160Т-КR)</t>
  </si>
  <si>
    <t>виготовлення дозвільних документів (спецводокористування)</t>
  </si>
  <si>
    <t>придбання портативних касових апаратів (2 шт.)</t>
  </si>
  <si>
    <t>18</t>
  </si>
  <si>
    <t>Придбання урн для сміття</t>
  </si>
  <si>
    <t>оплата послуг з виготовлення та монтажу фундаменту під водонапірну башту по вул. Слобожанській 100</t>
  </si>
  <si>
    <t>8.4</t>
  </si>
  <si>
    <t>Придбання З/Б виробів (кільця, кришок туалетних та люків)</t>
  </si>
  <si>
    <t>Придбання альтанок зі столами (2 шт.)</t>
  </si>
  <si>
    <t xml:space="preserve">Подрібнювач гілок для Слобожанського СКГ  </t>
  </si>
  <si>
    <t>Придбання труб ПЕ-100 для проведення водопровідної мережі в с. Калинівка</t>
  </si>
  <si>
    <t>Придбання господарчих товарів та МПМ на упорядкування благоустрою сіл та селищ громади</t>
  </si>
  <si>
    <t>Придбання 11 мотокос</t>
  </si>
  <si>
    <t>___________________________________________________________________________________________________________________________________</t>
  </si>
  <si>
    <t>_______________________________________________________________________________________</t>
  </si>
  <si>
    <t>___________________________________________________________________________________</t>
  </si>
  <si>
    <t>Заміна трубопроводу в в с. Калинівка</t>
  </si>
  <si>
    <t>земляні роботи та металеві конструкції фундаменту водонапірної башти по вул. Слобожанській 100</t>
  </si>
  <si>
    <t xml:space="preserve">Додаток 1                      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ХVІ сесії VІІІ скликанняКегичівської селищної ради від ___ серпня 2021 р. №____) </t>
  </si>
  <si>
    <t>поточний ремонт вуличного освітлення в с. Нова Парафіївка,                     с. Вовківка, с. Серго</t>
  </si>
  <si>
    <t>Заміна трубопроводу в в с. Калинівка Кегичівської селищної ради (ПКО-ПК 4+75)</t>
  </si>
  <si>
    <t>Оплата робіт "монтаж та обваловка водонапірної башти по вул. Слобожанській 100 в смт Кегичівка Харківської області"</t>
  </si>
  <si>
    <t>19</t>
  </si>
  <si>
    <t>20</t>
  </si>
  <si>
    <t xml:space="preserve">Мінитрактор  з кабіною </t>
  </si>
  <si>
    <t>Косарка з боковим зміщенням для узбіч і схилів</t>
  </si>
  <si>
    <t>Причіп бортовий гідравлічний</t>
  </si>
  <si>
    <t>Лопата відвал-гідравлічна</t>
  </si>
  <si>
    <t>Щітка комунальна з бункером</t>
  </si>
  <si>
    <t>Єврокуб на 1000 л</t>
  </si>
  <si>
    <t>Мотопомпа бензинова</t>
  </si>
  <si>
    <t>Піскорозкидач навісний</t>
  </si>
  <si>
    <t>Навантажувач фронтальний КУН-4.2</t>
  </si>
  <si>
    <t>Ковш фронтального навантажувача</t>
  </si>
  <si>
    <t>____________________________________________________________________________________________________________________</t>
  </si>
  <si>
    <t xml:space="preserve">Додаток 2                    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ХVІ сесії VІІІ скликання Кегичівської селищної ради від ___ серпня 2021 р. №_____) </t>
  </si>
  <si>
    <t xml:space="preserve">Додаток 3                                                                              до Програми фінансової підтримки комунальних підприємств Кегичівської селищної ради на 2021 рік затвердженої рішенням ІІ сесії VІІІ скликання Кегичівської селищної ради від 24 грудня 2020 року               № 69 (в редакції рішення ХVІ сесії VІІІ скликання Кегичівської селищної ради             від ___ серпня 2021 р. №_____)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</si>
</sst>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0" fontId="5" fillId="0" borderId="0" xfId="0" applyFont="1"/>
    <xf numFmtId="0" fontId="7" fillId="0" borderId="0" xfId="0" applyFont="1"/>
    <xf numFmtId="0" fontId="5" fillId="0" borderId="0" xfId="0" applyFont="1" applyAlignment="1"/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7" fillId="0" borderId="0" xfId="0" applyNumberFormat="1" applyFont="1" applyAlignment="1">
      <alignment horizontal="center"/>
    </xf>
    <xf numFmtId="0" fontId="1" fillId="0" borderId="1" xfId="0" applyFont="1" applyBorder="1" applyAlignment="1">
      <alignment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wrapText="1"/>
    </xf>
    <xf numFmtId="0" fontId="5" fillId="2" borderId="7" xfId="0" applyFont="1" applyFill="1" applyBorder="1" applyAlignment="1">
      <alignment horizontal="center" wrapText="1"/>
    </xf>
    <xf numFmtId="164" fontId="7" fillId="0" borderId="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view="pageBreakPreview" topLeftCell="A63" zoomScaleNormal="100" zoomScaleSheetLayoutView="100" workbookViewId="0">
      <selection activeCell="H111" sqref="H111"/>
    </sheetView>
  </sheetViews>
  <sheetFormatPr defaultColWidth="8.85546875" defaultRowHeight="15.75" x14ac:dyDescent="0.25"/>
  <cols>
    <col min="1" max="1" width="6" style="37" customWidth="1"/>
    <col min="2" max="2" width="64" style="37" customWidth="1"/>
    <col min="3" max="3" width="66.7109375" style="37" customWidth="1"/>
    <col min="4" max="7" width="10" style="55" customWidth="1"/>
    <col min="8" max="8" width="10" style="56" customWidth="1"/>
    <col min="9" max="9" width="4.28515625" style="37" customWidth="1"/>
    <col min="10" max="16384" width="8.85546875" style="37"/>
  </cols>
  <sheetData>
    <row r="1" spans="1:9" ht="128.25" customHeight="1" x14ac:dyDescent="0.25">
      <c r="D1" s="59" t="s">
        <v>157</v>
      </c>
      <c r="E1" s="60"/>
      <c r="F1" s="60"/>
      <c r="G1" s="60"/>
      <c r="H1" s="60"/>
      <c r="I1" s="60"/>
    </row>
    <row r="2" spans="1:9" ht="27" customHeight="1" x14ac:dyDescent="0.25">
      <c r="A2" s="80" t="s">
        <v>110</v>
      </c>
      <c r="B2" s="81"/>
      <c r="C2" s="81"/>
      <c r="D2" s="81"/>
      <c r="E2" s="81"/>
      <c r="F2" s="81"/>
      <c r="G2" s="81"/>
      <c r="H2" s="81"/>
    </row>
    <row r="3" spans="1:9" ht="16.5" customHeight="1" x14ac:dyDescent="0.25">
      <c r="A3" s="83" t="s">
        <v>0</v>
      </c>
      <c r="B3" s="83" t="s">
        <v>1</v>
      </c>
      <c r="C3" s="83" t="s">
        <v>7</v>
      </c>
      <c r="D3" s="82" t="s">
        <v>64</v>
      </c>
      <c r="E3" s="82"/>
      <c r="F3" s="82"/>
      <c r="G3" s="82"/>
      <c r="H3" s="82"/>
    </row>
    <row r="4" spans="1:9" ht="15" customHeight="1" x14ac:dyDescent="0.25">
      <c r="A4" s="83"/>
      <c r="B4" s="83"/>
      <c r="C4" s="83"/>
      <c r="D4" s="45" t="s">
        <v>2</v>
      </c>
      <c r="E4" s="45" t="s">
        <v>3</v>
      </c>
      <c r="F4" s="45" t="s">
        <v>4</v>
      </c>
      <c r="G4" s="45" t="s">
        <v>5</v>
      </c>
      <c r="H4" s="46" t="s">
        <v>6</v>
      </c>
    </row>
    <row r="5" spans="1:9" x14ac:dyDescent="0.25">
      <c r="A5" s="67" t="s">
        <v>17</v>
      </c>
      <c r="B5" s="84"/>
      <c r="C5" s="84"/>
      <c r="D5" s="84"/>
      <c r="E5" s="84"/>
      <c r="F5" s="84"/>
      <c r="G5" s="84"/>
      <c r="H5" s="85"/>
    </row>
    <row r="6" spans="1:9" ht="16.5" customHeight="1" x14ac:dyDescent="0.25">
      <c r="A6" s="32" t="s">
        <v>19</v>
      </c>
      <c r="B6" s="34" t="s">
        <v>8</v>
      </c>
      <c r="C6" s="34" t="s">
        <v>9</v>
      </c>
      <c r="D6" s="35">
        <v>291</v>
      </c>
      <c r="E6" s="35">
        <v>336</v>
      </c>
      <c r="F6" s="35">
        <v>389</v>
      </c>
      <c r="G6" s="35">
        <v>310</v>
      </c>
      <c r="H6" s="36">
        <f>D6+E6+F6+G6</f>
        <v>1326</v>
      </c>
    </row>
    <row r="7" spans="1:9" ht="16.5" customHeight="1" x14ac:dyDescent="0.25">
      <c r="A7" s="32" t="s">
        <v>20</v>
      </c>
      <c r="B7" s="34" t="s">
        <v>10</v>
      </c>
      <c r="C7" s="34" t="s">
        <v>9</v>
      </c>
      <c r="D7" s="35">
        <v>24</v>
      </c>
      <c r="E7" s="35">
        <v>24</v>
      </c>
      <c r="F7" s="35">
        <v>25.26</v>
      </c>
      <c r="G7" s="35">
        <v>25.26</v>
      </c>
      <c r="H7" s="36">
        <f t="shared" ref="H7:H12" si="0">D7+E7+F7+G7</f>
        <v>98.52000000000001</v>
      </c>
    </row>
    <row r="8" spans="1:9" ht="16.5" customHeight="1" x14ac:dyDescent="0.25">
      <c r="A8" s="32" t="s">
        <v>21</v>
      </c>
      <c r="B8" s="34" t="s">
        <v>11</v>
      </c>
      <c r="C8" s="34" t="s">
        <v>9</v>
      </c>
      <c r="D8" s="35">
        <v>5</v>
      </c>
      <c r="E8" s="35">
        <v>5</v>
      </c>
      <c r="F8" s="35">
        <v>0</v>
      </c>
      <c r="G8" s="35">
        <v>0</v>
      </c>
      <c r="H8" s="36">
        <f t="shared" si="0"/>
        <v>10</v>
      </c>
    </row>
    <row r="9" spans="1:9" ht="16.5" customHeight="1" x14ac:dyDescent="0.25">
      <c r="A9" s="32" t="s">
        <v>22</v>
      </c>
      <c r="B9" s="34" t="s">
        <v>12</v>
      </c>
      <c r="C9" s="34" t="s">
        <v>9</v>
      </c>
      <c r="D9" s="35">
        <v>15.5</v>
      </c>
      <c r="E9" s="35">
        <v>15.12</v>
      </c>
      <c r="F9" s="35">
        <v>15.12</v>
      </c>
      <c r="G9" s="35">
        <v>15.16</v>
      </c>
      <c r="H9" s="36">
        <f t="shared" si="0"/>
        <v>60.899999999999991</v>
      </c>
    </row>
    <row r="10" spans="1:9" ht="16.5" customHeight="1" x14ac:dyDescent="0.25">
      <c r="A10" s="32" t="s">
        <v>23</v>
      </c>
      <c r="B10" s="33" t="s">
        <v>13</v>
      </c>
      <c r="C10" s="34" t="s">
        <v>9</v>
      </c>
      <c r="D10" s="35">
        <v>0</v>
      </c>
      <c r="E10" s="35">
        <v>1.3089999999999999</v>
      </c>
      <c r="F10" s="35">
        <v>0</v>
      </c>
      <c r="G10" s="35">
        <v>0</v>
      </c>
      <c r="H10" s="36">
        <f t="shared" si="0"/>
        <v>1.3089999999999999</v>
      </c>
    </row>
    <row r="11" spans="1:9" ht="16.5" customHeight="1" x14ac:dyDescent="0.25">
      <c r="A11" s="32" t="s">
        <v>24</v>
      </c>
      <c r="B11" s="34" t="s">
        <v>14</v>
      </c>
      <c r="C11" s="34" t="s">
        <v>9</v>
      </c>
      <c r="D11" s="35">
        <v>6.8109999999999999</v>
      </c>
      <c r="E11" s="35">
        <v>16.103999999999999</v>
      </c>
      <c r="F11" s="35">
        <v>17.324000000000002</v>
      </c>
      <c r="G11" s="35">
        <v>9.76</v>
      </c>
      <c r="H11" s="36">
        <f t="shared" si="0"/>
        <v>49.999000000000002</v>
      </c>
    </row>
    <row r="12" spans="1:9" ht="16.5" customHeight="1" x14ac:dyDescent="0.25">
      <c r="A12" s="32" t="s">
        <v>25</v>
      </c>
      <c r="B12" s="34" t="s">
        <v>15</v>
      </c>
      <c r="C12" s="34" t="s">
        <v>9</v>
      </c>
      <c r="D12" s="35">
        <v>8</v>
      </c>
      <c r="E12" s="35">
        <v>9</v>
      </c>
      <c r="F12" s="35">
        <v>0</v>
      </c>
      <c r="G12" s="35">
        <v>0</v>
      </c>
      <c r="H12" s="36">
        <f t="shared" si="0"/>
        <v>17</v>
      </c>
    </row>
    <row r="13" spans="1:9" ht="16.5" customHeight="1" x14ac:dyDescent="0.25">
      <c r="A13" s="86" t="s">
        <v>16</v>
      </c>
      <c r="B13" s="87"/>
      <c r="C13" s="88"/>
      <c r="D13" s="36">
        <f>SUM(D6:D12)</f>
        <v>350.31099999999998</v>
      </c>
      <c r="E13" s="36">
        <f t="shared" ref="E13:G13" si="1">SUM(E6:E12)</f>
        <v>406.53300000000002</v>
      </c>
      <c r="F13" s="36">
        <f t="shared" si="1"/>
        <v>446.70400000000001</v>
      </c>
      <c r="G13" s="36">
        <f t="shared" si="1"/>
        <v>360.18</v>
      </c>
      <c r="H13" s="36">
        <f t="shared" ref="H13" si="2">SUM(H6:H12)</f>
        <v>1563.7280000000001</v>
      </c>
    </row>
    <row r="14" spans="1:9" ht="16.5" customHeight="1" x14ac:dyDescent="0.25">
      <c r="A14" s="67" t="s">
        <v>18</v>
      </c>
      <c r="B14" s="68"/>
      <c r="C14" s="68"/>
      <c r="D14" s="68"/>
      <c r="E14" s="68"/>
      <c r="F14" s="68"/>
      <c r="G14" s="68"/>
      <c r="H14" s="69"/>
    </row>
    <row r="15" spans="1:9" ht="30" customHeight="1" x14ac:dyDescent="0.25">
      <c r="A15" s="75" t="s">
        <v>26</v>
      </c>
      <c r="B15" s="64" t="s">
        <v>8</v>
      </c>
      <c r="C15" s="33" t="s">
        <v>115</v>
      </c>
      <c r="D15" s="47">
        <v>0</v>
      </c>
      <c r="E15" s="47">
        <v>199.9</v>
      </c>
      <c r="F15" s="47">
        <v>0</v>
      </c>
      <c r="G15" s="47">
        <v>0</v>
      </c>
      <c r="H15" s="36">
        <f t="shared" ref="H15:H20" si="3">SUM(D15:G15)</f>
        <v>199.9</v>
      </c>
    </row>
    <row r="16" spans="1:9" ht="30" customHeight="1" x14ac:dyDescent="0.25">
      <c r="A16" s="76"/>
      <c r="B16" s="65"/>
      <c r="C16" s="33" t="s">
        <v>160</v>
      </c>
      <c r="D16" s="47">
        <v>0</v>
      </c>
      <c r="E16" s="47">
        <v>0</v>
      </c>
      <c r="F16" s="47">
        <v>49.582000000000001</v>
      </c>
      <c r="G16" s="47">
        <v>0</v>
      </c>
      <c r="H16" s="36">
        <f t="shared" si="3"/>
        <v>49.582000000000001</v>
      </c>
    </row>
    <row r="17" spans="1:8" ht="30" customHeight="1" x14ac:dyDescent="0.25">
      <c r="A17" s="76"/>
      <c r="B17" s="65"/>
      <c r="C17" s="33" t="s">
        <v>149</v>
      </c>
      <c r="D17" s="47">
        <v>0</v>
      </c>
      <c r="E17" s="47">
        <v>0</v>
      </c>
      <c r="F17" s="47">
        <v>49.97</v>
      </c>
      <c r="G17" s="47">
        <v>0</v>
      </c>
      <c r="H17" s="36">
        <f t="shared" si="3"/>
        <v>49.97</v>
      </c>
    </row>
    <row r="18" spans="1:8" ht="17.25" customHeight="1" x14ac:dyDescent="0.25">
      <c r="A18" s="76"/>
      <c r="B18" s="65"/>
      <c r="C18" s="33" t="s">
        <v>155</v>
      </c>
      <c r="D18" s="47">
        <v>0</v>
      </c>
      <c r="E18" s="47">
        <v>0</v>
      </c>
      <c r="F18" s="47">
        <v>49.015999999999998</v>
      </c>
      <c r="G18" s="47">
        <v>0</v>
      </c>
      <c r="H18" s="36">
        <f t="shared" si="3"/>
        <v>49.015999999999998</v>
      </c>
    </row>
    <row r="19" spans="1:8" ht="30" customHeight="1" x14ac:dyDescent="0.25">
      <c r="A19" s="76"/>
      <c r="B19" s="65"/>
      <c r="C19" s="33" t="s">
        <v>159</v>
      </c>
      <c r="D19" s="47">
        <v>0</v>
      </c>
      <c r="E19" s="47">
        <v>0</v>
      </c>
      <c r="F19" s="47">
        <v>49.805999999999997</v>
      </c>
      <c r="G19" s="47">
        <v>0</v>
      </c>
      <c r="H19" s="36">
        <f t="shared" si="3"/>
        <v>49.805999999999997</v>
      </c>
    </row>
    <row r="20" spans="1:8" ht="16.5" customHeight="1" x14ac:dyDescent="0.25">
      <c r="A20" s="78"/>
      <c r="B20" s="78"/>
      <c r="C20" s="34" t="s">
        <v>92</v>
      </c>
      <c r="D20" s="48">
        <v>14</v>
      </c>
      <c r="E20" s="48">
        <v>37</v>
      </c>
      <c r="F20" s="48">
        <v>24</v>
      </c>
      <c r="G20" s="48">
        <v>6</v>
      </c>
      <c r="H20" s="36">
        <f t="shared" si="3"/>
        <v>81</v>
      </c>
    </row>
    <row r="21" spans="1:8" ht="16.5" hidden="1" customHeight="1" x14ac:dyDescent="0.25">
      <c r="A21" s="49" t="s">
        <v>27</v>
      </c>
      <c r="B21" s="34" t="s">
        <v>10</v>
      </c>
      <c r="C21" s="34" t="s">
        <v>92</v>
      </c>
      <c r="D21" s="48">
        <v>0</v>
      </c>
      <c r="E21" s="48">
        <v>0</v>
      </c>
      <c r="F21" s="48">
        <v>0</v>
      </c>
      <c r="G21" s="48">
        <v>0</v>
      </c>
      <c r="H21" s="36">
        <f t="shared" ref="H21:H26" si="4">SUM(D21:G21)</f>
        <v>0</v>
      </c>
    </row>
    <row r="22" spans="1:8" ht="16.5" customHeight="1" x14ac:dyDescent="0.25">
      <c r="A22" s="49" t="s">
        <v>28</v>
      </c>
      <c r="B22" s="34" t="s">
        <v>11</v>
      </c>
      <c r="C22" s="34" t="s">
        <v>92</v>
      </c>
      <c r="D22" s="48">
        <v>0</v>
      </c>
      <c r="E22" s="48">
        <v>0</v>
      </c>
      <c r="F22" s="48">
        <v>0</v>
      </c>
      <c r="G22" s="48">
        <v>0</v>
      </c>
      <c r="H22" s="36">
        <f t="shared" si="4"/>
        <v>0</v>
      </c>
    </row>
    <row r="23" spans="1:8" ht="16.5" customHeight="1" x14ac:dyDescent="0.25">
      <c r="A23" s="49" t="s">
        <v>29</v>
      </c>
      <c r="B23" s="34" t="s">
        <v>12</v>
      </c>
      <c r="C23" s="34" t="s">
        <v>92</v>
      </c>
      <c r="D23" s="48">
        <v>0</v>
      </c>
      <c r="E23" s="48">
        <v>31.5</v>
      </c>
      <c r="F23" s="48">
        <v>0</v>
      </c>
      <c r="G23" s="48">
        <v>0</v>
      </c>
      <c r="H23" s="36">
        <f t="shared" si="4"/>
        <v>31.5</v>
      </c>
    </row>
    <row r="24" spans="1:8" ht="16.5" hidden="1" customHeight="1" x14ac:dyDescent="0.25">
      <c r="A24" s="49" t="s">
        <v>30</v>
      </c>
      <c r="B24" s="34" t="s">
        <v>13</v>
      </c>
      <c r="C24" s="34" t="s">
        <v>92</v>
      </c>
      <c r="D24" s="48">
        <v>0</v>
      </c>
      <c r="E24" s="48">
        <v>0</v>
      </c>
      <c r="F24" s="48">
        <v>0</v>
      </c>
      <c r="G24" s="48">
        <v>0</v>
      </c>
      <c r="H24" s="36">
        <f t="shared" si="4"/>
        <v>0</v>
      </c>
    </row>
    <row r="25" spans="1:8" ht="16.5" customHeight="1" x14ac:dyDescent="0.25">
      <c r="A25" s="49" t="s">
        <v>31</v>
      </c>
      <c r="B25" s="34" t="s">
        <v>14</v>
      </c>
      <c r="C25" s="34" t="s">
        <v>92</v>
      </c>
      <c r="D25" s="48">
        <v>8</v>
      </c>
      <c r="E25" s="48">
        <v>8.5</v>
      </c>
      <c r="F25" s="48">
        <v>8</v>
      </c>
      <c r="G25" s="48">
        <v>8</v>
      </c>
      <c r="H25" s="36">
        <f t="shared" si="4"/>
        <v>32.5</v>
      </c>
    </row>
    <row r="26" spans="1:8" ht="16.5" customHeight="1" x14ac:dyDescent="0.25">
      <c r="A26" s="49" t="s">
        <v>32</v>
      </c>
      <c r="B26" s="34" t="s">
        <v>15</v>
      </c>
      <c r="C26" s="34" t="s">
        <v>92</v>
      </c>
      <c r="D26" s="48">
        <v>0</v>
      </c>
      <c r="E26" s="48">
        <v>0</v>
      </c>
      <c r="F26" s="48">
        <v>0</v>
      </c>
      <c r="G26" s="48">
        <v>0</v>
      </c>
      <c r="H26" s="36">
        <f t="shared" si="4"/>
        <v>0</v>
      </c>
    </row>
    <row r="27" spans="1:8" ht="16.5" customHeight="1" x14ac:dyDescent="0.25">
      <c r="A27" s="49"/>
      <c r="B27" s="34"/>
      <c r="C27" s="34"/>
      <c r="D27" s="36">
        <f>SUM(D15:D26)</f>
        <v>22</v>
      </c>
      <c r="E27" s="36">
        <f t="shared" ref="E27:G27" si="5">SUM(E15:E26)</f>
        <v>276.89999999999998</v>
      </c>
      <c r="F27" s="36">
        <f t="shared" si="5"/>
        <v>230.37399999999997</v>
      </c>
      <c r="G27" s="36">
        <f t="shared" si="5"/>
        <v>14</v>
      </c>
      <c r="H27" s="36">
        <f>SUM(H15:H26)</f>
        <v>543.274</v>
      </c>
    </row>
    <row r="28" spans="1:8" ht="16.5" customHeight="1" x14ac:dyDescent="0.25">
      <c r="A28" s="68" t="s">
        <v>34</v>
      </c>
      <c r="B28" s="68"/>
      <c r="C28" s="68"/>
      <c r="D28" s="68"/>
      <c r="E28" s="68"/>
      <c r="F28" s="68"/>
      <c r="G28" s="68"/>
      <c r="H28" s="68"/>
    </row>
    <row r="29" spans="1:8" ht="16.5" customHeight="1" x14ac:dyDescent="0.25">
      <c r="A29" s="75" t="s">
        <v>37</v>
      </c>
      <c r="B29" s="64" t="s">
        <v>8</v>
      </c>
      <c r="C29" s="34" t="s">
        <v>33</v>
      </c>
      <c r="D29" s="35">
        <v>4</v>
      </c>
      <c r="E29" s="35">
        <v>102</v>
      </c>
      <c r="F29" s="35">
        <v>4</v>
      </c>
      <c r="G29" s="35">
        <v>4</v>
      </c>
      <c r="H29" s="36">
        <f>SUM(D29:G29)</f>
        <v>114</v>
      </c>
    </row>
    <row r="30" spans="1:8" ht="18.75" customHeight="1" x14ac:dyDescent="0.25">
      <c r="A30" s="76"/>
      <c r="B30" s="65"/>
      <c r="C30" s="34" t="s">
        <v>35</v>
      </c>
      <c r="D30" s="35">
        <v>0</v>
      </c>
      <c r="E30" s="35">
        <v>13</v>
      </c>
      <c r="F30" s="35">
        <v>36.700000000000003</v>
      </c>
      <c r="G30" s="35">
        <v>0</v>
      </c>
      <c r="H30" s="36">
        <f>SUM(D30:G30)</f>
        <v>49.7</v>
      </c>
    </row>
    <row r="31" spans="1:8" ht="16.5" customHeight="1" x14ac:dyDescent="0.25">
      <c r="A31" s="78"/>
      <c r="B31" s="78"/>
      <c r="C31" s="34" t="s">
        <v>120</v>
      </c>
      <c r="D31" s="35">
        <v>0</v>
      </c>
      <c r="E31" s="35">
        <v>8.4</v>
      </c>
      <c r="F31" s="50">
        <v>30.3</v>
      </c>
      <c r="G31" s="35">
        <v>0</v>
      </c>
      <c r="H31" s="36">
        <f>SUM(D31:G31)</f>
        <v>38.700000000000003</v>
      </c>
    </row>
    <row r="32" spans="1:8" ht="16.5" hidden="1" customHeight="1" x14ac:dyDescent="0.25">
      <c r="A32" s="73" t="s">
        <v>38</v>
      </c>
      <c r="B32" s="74" t="s">
        <v>10</v>
      </c>
      <c r="C32" s="34" t="s">
        <v>33</v>
      </c>
      <c r="D32" s="35">
        <v>0</v>
      </c>
      <c r="E32" s="35">
        <v>0</v>
      </c>
      <c r="F32" s="35">
        <v>0</v>
      </c>
      <c r="G32" s="35">
        <v>0</v>
      </c>
      <c r="H32" s="36">
        <f t="shared" ref="H32:H43" si="6">SUM(D32:G32)</f>
        <v>0</v>
      </c>
    </row>
    <row r="33" spans="1:8" ht="16.5" customHeight="1" x14ac:dyDescent="0.25">
      <c r="A33" s="73"/>
      <c r="B33" s="74"/>
      <c r="C33" s="34" t="s">
        <v>35</v>
      </c>
      <c r="D33" s="35">
        <v>0</v>
      </c>
      <c r="E33" s="35">
        <v>36</v>
      </c>
      <c r="F33" s="35">
        <v>0</v>
      </c>
      <c r="G33" s="35">
        <v>0</v>
      </c>
      <c r="H33" s="36">
        <f t="shared" si="6"/>
        <v>36</v>
      </c>
    </row>
    <row r="34" spans="1:8" ht="16.5" hidden="1" customHeight="1" x14ac:dyDescent="0.25">
      <c r="A34" s="73" t="s">
        <v>39</v>
      </c>
      <c r="B34" s="74" t="s">
        <v>11</v>
      </c>
      <c r="C34" s="34" t="s">
        <v>33</v>
      </c>
      <c r="D34" s="35">
        <v>0</v>
      </c>
      <c r="E34" s="35">
        <v>0</v>
      </c>
      <c r="F34" s="35">
        <v>0</v>
      </c>
      <c r="G34" s="35">
        <v>0</v>
      </c>
      <c r="H34" s="36">
        <f t="shared" si="6"/>
        <v>0</v>
      </c>
    </row>
    <row r="35" spans="1:8" ht="16.5" hidden="1" customHeight="1" x14ac:dyDescent="0.25">
      <c r="A35" s="73"/>
      <c r="B35" s="74"/>
      <c r="C35" s="34" t="s">
        <v>35</v>
      </c>
      <c r="D35" s="35">
        <v>0</v>
      </c>
      <c r="E35" s="35">
        <v>0</v>
      </c>
      <c r="F35" s="35">
        <v>0</v>
      </c>
      <c r="G35" s="35">
        <v>0</v>
      </c>
      <c r="H35" s="36">
        <f t="shared" si="6"/>
        <v>0</v>
      </c>
    </row>
    <row r="36" spans="1:8" ht="16.5" customHeight="1" x14ac:dyDescent="0.25">
      <c r="A36" s="73" t="s">
        <v>40</v>
      </c>
      <c r="B36" s="74" t="s">
        <v>12</v>
      </c>
      <c r="C36" s="34" t="s">
        <v>33</v>
      </c>
      <c r="D36" s="35">
        <v>0</v>
      </c>
      <c r="E36" s="35">
        <v>10</v>
      </c>
      <c r="F36" s="35">
        <v>10</v>
      </c>
      <c r="G36" s="35">
        <v>0</v>
      </c>
      <c r="H36" s="36">
        <f t="shared" si="6"/>
        <v>20</v>
      </c>
    </row>
    <row r="37" spans="1:8" ht="16.5" customHeight="1" x14ac:dyDescent="0.25">
      <c r="A37" s="73"/>
      <c r="B37" s="74"/>
      <c r="C37" s="34" t="s">
        <v>35</v>
      </c>
      <c r="D37" s="35">
        <v>0</v>
      </c>
      <c r="E37" s="35">
        <v>16</v>
      </c>
      <c r="F37" s="35">
        <v>15</v>
      </c>
      <c r="G37" s="35">
        <v>0</v>
      </c>
      <c r="H37" s="36">
        <f t="shared" si="6"/>
        <v>31</v>
      </c>
    </row>
    <row r="38" spans="1:8" ht="16.5" hidden="1" customHeight="1" x14ac:dyDescent="0.25">
      <c r="A38" s="73" t="s">
        <v>41</v>
      </c>
      <c r="B38" s="74" t="s">
        <v>13</v>
      </c>
      <c r="C38" s="34" t="s">
        <v>33</v>
      </c>
      <c r="D38" s="35">
        <v>0</v>
      </c>
      <c r="E38" s="35">
        <v>0</v>
      </c>
      <c r="F38" s="35">
        <v>0</v>
      </c>
      <c r="G38" s="35">
        <v>0</v>
      </c>
      <c r="H38" s="36">
        <f t="shared" si="6"/>
        <v>0</v>
      </c>
    </row>
    <row r="39" spans="1:8" ht="16.5" hidden="1" customHeight="1" x14ac:dyDescent="0.25">
      <c r="A39" s="73"/>
      <c r="B39" s="74"/>
      <c r="C39" s="34" t="s">
        <v>35</v>
      </c>
      <c r="D39" s="35">
        <v>0</v>
      </c>
      <c r="E39" s="35">
        <v>0</v>
      </c>
      <c r="F39" s="35">
        <v>0</v>
      </c>
      <c r="G39" s="35">
        <v>0</v>
      </c>
      <c r="H39" s="36">
        <f t="shared" si="6"/>
        <v>0</v>
      </c>
    </row>
    <row r="40" spans="1:8" ht="16.5" customHeight="1" x14ac:dyDescent="0.25">
      <c r="A40" s="73" t="s">
        <v>42</v>
      </c>
      <c r="B40" s="74" t="s">
        <v>14</v>
      </c>
      <c r="C40" s="34" t="s">
        <v>33</v>
      </c>
      <c r="D40" s="35">
        <v>0</v>
      </c>
      <c r="E40" s="35">
        <v>11.925000000000001</v>
      </c>
      <c r="F40" s="35">
        <v>6</v>
      </c>
      <c r="G40" s="35">
        <v>0</v>
      </c>
      <c r="H40" s="36">
        <f t="shared" si="6"/>
        <v>17.925000000000001</v>
      </c>
    </row>
    <row r="41" spans="1:8" ht="16.5" hidden="1" customHeight="1" x14ac:dyDescent="0.25">
      <c r="A41" s="73"/>
      <c r="B41" s="74"/>
      <c r="C41" s="34" t="s">
        <v>35</v>
      </c>
      <c r="D41" s="35">
        <v>0</v>
      </c>
      <c r="E41" s="35">
        <v>0</v>
      </c>
      <c r="F41" s="35">
        <v>0</v>
      </c>
      <c r="G41" s="35">
        <v>0</v>
      </c>
      <c r="H41" s="36">
        <f t="shared" si="6"/>
        <v>0</v>
      </c>
    </row>
    <row r="42" spans="1:8" ht="16.5" customHeight="1" x14ac:dyDescent="0.25">
      <c r="A42" s="73" t="s">
        <v>43</v>
      </c>
      <c r="B42" s="74" t="s">
        <v>15</v>
      </c>
      <c r="C42" s="34" t="s">
        <v>33</v>
      </c>
      <c r="D42" s="35">
        <v>0</v>
      </c>
      <c r="E42" s="35">
        <v>0</v>
      </c>
      <c r="F42" s="35">
        <v>0</v>
      </c>
      <c r="G42" s="35">
        <v>0</v>
      </c>
      <c r="H42" s="36">
        <f t="shared" si="6"/>
        <v>0</v>
      </c>
    </row>
    <row r="43" spans="1:8" ht="16.5" customHeight="1" x14ac:dyDescent="0.25">
      <c r="A43" s="73"/>
      <c r="B43" s="74"/>
      <c r="C43" s="34" t="s">
        <v>35</v>
      </c>
      <c r="D43" s="35">
        <v>0</v>
      </c>
      <c r="E43" s="35">
        <v>0</v>
      </c>
      <c r="F43" s="35">
        <v>0</v>
      </c>
      <c r="G43" s="35">
        <v>0</v>
      </c>
      <c r="H43" s="36">
        <f t="shared" si="6"/>
        <v>0</v>
      </c>
    </row>
    <row r="44" spans="1:8" ht="16.5" customHeight="1" x14ac:dyDescent="0.25">
      <c r="A44" s="49"/>
      <c r="B44" s="34"/>
      <c r="C44" s="34"/>
      <c r="D44" s="36">
        <f>SUM(D29:D43)</f>
        <v>4</v>
      </c>
      <c r="E44" s="36">
        <f t="shared" ref="E44:H44" si="7">SUM(E29:E43)</f>
        <v>197.32500000000002</v>
      </c>
      <c r="F44" s="36">
        <f t="shared" si="7"/>
        <v>102</v>
      </c>
      <c r="G44" s="36">
        <f t="shared" si="7"/>
        <v>4</v>
      </c>
      <c r="H44" s="36">
        <f t="shared" si="7"/>
        <v>307.32499999999999</v>
      </c>
    </row>
    <row r="45" spans="1:8" ht="16.5" customHeight="1" x14ac:dyDescent="0.25">
      <c r="A45" s="67" t="s">
        <v>36</v>
      </c>
      <c r="B45" s="68"/>
      <c r="C45" s="68"/>
      <c r="D45" s="68"/>
      <c r="E45" s="68"/>
      <c r="F45" s="68"/>
      <c r="G45" s="68"/>
      <c r="H45" s="69"/>
    </row>
    <row r="46" spans="1:8" ht="16.5" customHeight="1" x14ac:dyDescent="0.25">
      <c r="A46" s="75" t="s">
        <v>48</v>
      </c>
      <c r="B46" s="64" t="s">
        <v>8</v>
      </c>
      <c r="C46" s="34" t="s">
        <v>44</v>
      </c>
      <c r="D46" s="35">
        <v>20</v>
      </c>
      <c r="E46" s="35">
        <v>0</v>
      </c>
      <c r="F46" s="35">
        <v>0</v>
      </c>
      <c r="G46" s="35">
        <v>20</v>
      </c>
      <c r="H46" s="36">
        <f t="shared" ref="H46:H54" si="8">SUM(D46:G46)</f>
        <v>40</v>
      </c>
    </row>
    <row r="47" spans="1:8" ht="16.5" customHeight="1" x14ac:dyDescent="0.25">
      <c r="A47" s="76"/>
      <c r="B47" s="65"/>
      <c r="C47" s="34" t="s">
        <v>45</v>
      </c>
      <c r="D47" s="35">
        <v>99.5</v>
      </c>
      <c r="E47" s="35">
        <v>92.25</v>
      </c>
      <c r="F47" s="35">
        <v>106.25</v>
      </c>
      <c r="G47" s="35">
        <v>112</v>
      </c>
      <c r="H47" s="36">
        <f t="shared" si="8"/>
        <v>410</v>
      </c>
    </row>
    <row r="48" spans="1:8" ht="16.5" customHeight="1" x14ac:dyDescent="0.25">
      <c r="A48" s="76"/>
      <c r="B48" s="65"/>
      <c r="C48" s="34" t="s">
        <v>47</v>
      </c>
      <c r="D48" s="35">
        <v>56.8</v>
      </c>
      <c r="E48" s="35">
        <v>60</v>
      </c>
      <c r="F48" s="35">
        <v>77</v>
      </c>
      <c r="G48" s="35">
        <v>37.35</v>
      </c>
      <c r="H48" s="36">
        <f t="shared" si="8"/>
        <v>231.15</v>
      </c>
    </row>
    <row r="49" spans="1:8" ht="16.5" customHeight="1" x14ac:dyDescent="0.25">
      <c r="A49" s="76"/>
      <c r="B49" s="65"/>
      <c r="C49" s="34" t="s">
        <v>46</v>
      </c>
      <c r="D49" s="35">
        <v>108</v>
      </c>
      <c r="E49" s="35">
        <v>108</v>
      </c>
      <c r="F49" s="35">
        <v>113</v>
      </c>
      <c r="G49" s="35">
        <v>113</v>
      </c>
      <c r="H49" s="36">
        <f t="shared" si="8"/>
        <v>442</v>
      </c>
    </row>
    <row r="50" spans="1:8" ht="16.5" customHeight="1" x14ac:dyDescent="0.25">
      <c r="A50" s="79"/>
      <c r="B50" s="79"/>
      <c r="C50" s="57" t="s">
        <v>127</v>
      </c>
      <c r="D50" s="35">
        <v>0</v>
      </c>
      <c r="E50" s="35">
        <v>0</v>
      </c>
      <c r="F50" s="35">
        <v>217.1</v>
      </c>
      <c r="G50" s="35">
        <v>0</v>
      </c>
      <c r="H50" s="36">
        <f t="shared" si="8"/>
        <v>217.1</v>
      </c>
    </row>
    <row r="51" spans="1:8" ht="16.5" hidden="1" customHeight="1" x14ac:dyDescent="0.25">
      <c r="A51" s="75" t="s">
        <v>49</v>
      </c>
      <c r="B51" s="64" t="s">
        <v>10</v>
      </c>
      <c r="C51" s="34" t="s">
        <v>44</v>
      </c>
      <c r="D51" s="35">
        <v>0</v>
      </c>
      <c r="E51" s="35">
        <v>0</v>
      </c>
      <c r="F51" s="35">
        <v>0</v>
      </c>
      <c r="G51" s="35">
        <v>0</v>
      </c>
      <c r="H51" s="36">
        <f t="shared" si="8"/>
        <v>0</v>
      </c>
    </row>
    <row r="52" spans="1:8" ht="16.5" customHeight="1" x14ac:dyDescent="0.25">
      <c r="A52" s="76"/>
      <c r="B52" s="65"/>
      <c r="C52" s="34" t="s">
        <v>45</v>
      </c>
      <c r="D52" s="35">
        <v>8</v>
      </c>
      <c r="E52" s="35">
        <v>0</v>
      </c>
      <c r="F52" s="35">
        <v>14.25</v>
      </c>
      <c r="G52" s="35">
        <v>0</v>
      </c>
      <c r="H52" s="36">
        <f t="shared" si="8"/>
        <v>22.25</v>
      </c>
    </row>
    <row r="53" spans="1:8" ht="18" customHeight="1" x14ac:dyDescent="0.25">
      <c r="A53" s="76"/>
      <c r="B53" s="65"/>
      <c r="C53" s="34" t="s">
        <v>47</v>
      </c>
      <c r="D53" s="35">
        <v>10.11</v>
      </c>
      <c r="E53" s="35">
        <v>10.11</v>
      </c>
      <c r="F53" s="35">
        <v>10.11</v>
      </c>
      <c r="G53" s="35">
        <v>10.11</v>
      </c>
      <c r="H53" s="36">
        <f t="shared" si="8"/>
        <v>40.44</v>
      </c>
    </row>
    <row r="54" spans="1:8" ht="9" hidden="1" customHeight="1" x14ac:dyDescent="0.25">
      <c r="A54" s="77"/>
      <c r="B54" s="66"/>
      <c r="C54" s="34" t="s">
        <v>46</v>
      </c>
      <c r="D54" s="35">
        <v>0</v>
      </c>
      <c r="E54" s="35">
        <v>0</v>
      </c>
      <c r="F54" s="35">
        <v>0</v>
      </c>
      <c r="G54" s="35">
        <v>0</v>
      </c>
      <c r="H54" s="36">
        <f t="shared" si="8"/>
        <v>0</v>
      </c>
    </row>
    <row r="55" spans="1:8" ht="0.75" customHeight="1" x14ac:dyDescent="0.25">
      <c r="A55" s="75" t="s">
        <v>50</v>
      </c>
      <c r="B55" s="64" t="s">
        <v>11</v>
      </c>
      <c r="C55" s="34" t="s">
        <v>44</v>
      </c>
      <c r="D55" s="35">
        <v>0</v>
      </c>
      <c r="E55" s="35">
        <v>0</v>
      </c>
      <c r="F55" s="35">
        <v>0</v>
      </c>
      <c r="G55" s="35">
        <v>0</v>
      </c>
      <c r="H55" s="36">
        <f t="shared" ref="H55:H74" si="9">SUM(D55:G55)</f>
        <v>0</v>
      </c>
    </row>
    <row r="56" spans="1:8" ht="11.25" hidden="1" customHeight="1" x14ac:dyDescent="0.25">
      <c r="A56" s="76"/>
      <c r="B56" s="65"/>
      <c r="C56" s="34" t="s">
        <v>45</v>
      </c>
      <c r="D56" s="35">
        <v>0</v>
      </c>
      <c r="E56" s="35">
        <v>0</v>
      </c>
      <c r="F56" s="35">
        <v>0</v>
      </c>
      <c r="G56" s="35">
        <v>0</v>
      </c>
      <c r="H56" s="36">
        <f t="shared" si="9"/>
        <v>0</v>
      </c>
    </row>
    <row r="57" spans="1:8" ht="16.5" customHeight="1" x14ac:dyDescent="0.25">
      <c r="A57" s="76"/>
      <c r="B57" s="65"/>
      <c r="C57" s="34" t="s">
        <v>47</v>
      </c>
      <c r="D57" s="35">
        <v>1</v>
      </c>
      <c r="E57" s="35">
        <v>2</v>
      </c>
      <c r="F57" s="35">
        <v>0</v>
      </c>
      <c r="G57" s="35">
        <v>0</v>
      </c>
      <c r="H57" s="36">
        <f t="shared" si="9"/>
        <v>3</v>
      </c>
    </row>
    <row r="58" spans="1:8" ht="16.5" customHeight="1" x14ac:dyDescent="0.25">
      <c r="A58" s="77"/>
      <c r="B58" s="66"/>
      <c r="C58" s="34" t="s">
        <v>46</v>
      </c>
      <c r="D58" s="35">
        <v>5</v>
      </c>
      <c r="E58" s="35">
        <v>5</v>
      </c>
      <c r="F58" s="35">
        <v>0</v>
      </c>
      <c r="G58" s="35">
        <v>0</v>
      </c>
      <c r="H58" s="36">
        <f t="shared" si="9"/>
        <v>10</v>
      </c>
    </row>
    <row r="59" spans="1:8" ht="16.5" customHeight="1" x14ac:dyDescent="0.25">
      <c r="A59" s="73" t="s">
        <v>51</v>
      </c>
      <c r="B59" s="74" t="s">
        <v>12</v>
      </c>
      <c r="C59" s="34" t="s">
        <v>98</v>
      </c>
      <c r="D59" s="35">
        <v>5</v>
      </c>
      <c r="E59" s="35">
        <v>0</v>
      </c>
      <c r="F59" s="35">
        <v>0</v>
      </c>
      <c r="G59" s="35">
        <v>5</v>
      </c>
      <c r="H59" s="36">
        <f t="shared" si="9"/>
        <v>10</v>
      </c>
    </row>
    <row r="60" spans="1:8" ht="0.75" hidden="1" customHeight="1" x14ac:dyDescent="0.25">
      <c r="A60" s="73"/>
      <c r="B60" s="74"/>
      <c r="C60" s="34" t="s">
        <v>45</v>
      </c>
      <c r="D60" s="35">
        <v>0</v>
      </c>
      <c r="E60" s="35">
        <v>0</v>
      </c>
      <c r="F60" s="35">
        <v>0</v>
      </c>
      <c r="G60" s="35">
        <v>0</v>
      </c>
      <c r="H60" s="36">
        <f t="shared" si="9"/>
        <v>0</v>
      </c>
    </row>
    <row r="61" spans="1:8" ht="16.5" hidden="1" customHeight="1" x14ac:dyDescent="0.25">
      <c r="A61" s="73"/>
      <c r="B61" s="74"/>
      <c r="C61" s="34" t="s">
        <v>47</v>
      </c>
      <c r="D61" s="35">
        <v>0</v>
      </c>
      <c r="E61" s="35">
        <v>0</v>
      </c>
      <c r="F61" s="35">
        <v>0</v>
      </c>
      <c r="G61" s="35">
        <v>0</v>
      </c>
      <c r="H61" s="36">
        <f t="shared" si="9"/>
        <v>0</v>
      </c>
    </row>
    <row r="62" spans="1:8" ht="1.5" hidden="1" customHeight="1" x14ac:dyDescent="0.25">
      <c r="A62" s="73"/>
      <c r="B62" s="74"/>
      <c r="C62" s="34" t="s">
        <v>46</v>
      </c>
      <c r="D62" s="35">
        <v>0</v>
      </c>
      <c r="E62" s="35">
        <v>0</v>
      </c>
      <c r="F62" s="35">
        <v>0</v>
      </c>
      <c r="G62" s="35">
        <v>0</v>
      </c>
      <c r="H62" s="36">
        <f t="shared" si="9"/>
        <v>0</v>
      </c>
    </row>
    <row r="63" spans="1:8" ht="1.5" customHeight="1" x14ac:dyDescent="0.25">
      <c r="A63" s="73" t="s">
        <v>52</v>
      </c>
      <c r="B63" s="74" t="s">
        <v>13</v>
      </c>
      <c r="C63" s="34" t="s">
        <v>44</v>
      </c>
      <c r="D63" s="35">
        <v>0</v>
      </c>
      <c r="E63" s="35">
        <v>0</v>
      </c>
      <c r="F63" s="35">
        <v>0</v>
      </c>
      <c r="G63" s="35">
        <v>0</v>
      </c>
      <c r="H63" s="36">
        <f t="shared" si="9"/>
        <v>0</v>
      </c>
    </row>
    <row r="64" spans="1:8" ht="15.75" customHeight="1" x14ac:dyDescent="0.25">
      <c r="A64" s="73"/>
      <c r="B64" s="74"/>
      <c r="C64" s="34" t="s">
        <v>45</v>
      </c>
      <c r="D64" s="35">
        <v>5</v>
      </c>
      <c r="E64" s="35">
        <v>0</v>
      </c>
      <c r="F64" s="35">
        <v>0</v>
      </c>
      <c r="G64" s="35">
        <v>0</v>
      </c>
      <c r="H64" s="36">
        <f t="shared" si="9"/>
        <v>5</v>
      </c>
    </row>
    <row r="65" spans="1:8" ht="1.5" hidden="1" customHeight="1" x14ac:dyDescent="0.25">
      <c r="A65" s="73"/>
      <c r="B65" s="74"/>
      <c r="C65" s="34" t="s">
        <v>47</v>
      </c>
      <c r="D65" s="35">
        <v>0</v>
      </c>
      <c r="E65" s="35">
        <v>0</v>
      </c>
      <c r="F65" s="35">
        <v>0</v>
      </c>
      <c r="G65" s="35">
        <v>0</v>
      </c>
      <c r="H65" s="36">
        <f t="shared" si="9"/>
        <v>0</v>
      </c>
    </row>
    <row r="66" spans="1:8" ht="9.75" hidden="1" customHeight="1" x14ac:dyDescent="0.25">
      <c r="A66" s="73"/>
      <c r="B66" s="74"/>
      <c r="C66" s="34" t="s">
        <v>46</v>
      </c>
      <c r="D66" s="35">
        <v>0</v>
      </c>
      <c r="E66" s="35">
        <v>0</v>
      </c>
      <c r="F66" s="35">
        <v>0</v>
      </c>
      <c r="G66" s="35">
        <v>0</v>
      </c>
      <c r="H66" s="36">
        <f t="shared" si="9"/>
        <v>0</v>
      </c>
    </row>
    <row r="67" spans="1:8" ht="0.75" customHeight="1" x14ac:dyDescent="0.25">
      <c r="A67" s="73" t="s">
        <v>53</v>
      </c>
      <c r="B67" s="74" t="s">
        <v>14</v>
      </c>
      <c r="C67" s="34" t="s">
        <v>44</v>
      </c>
      <c r="D67" s="35">
        <v>0</v>
      </c>
      <c r="E67" s="35">
        <v>0</v>
      </c>
      <c r="F67" s="35">
        <v>0</v>
      </c>
      <c r="G67" s="35">
        <v>0</v>
      </c>
      <c r="H67" s="36">
        <f t="shared" si="9"/>
        <v>0</v>
      </c>
    </row>
    <row r="68" spans="1:8" ht="13.5" customHeight="1" x14ac:dyDescent="0.25">
      <c r="A68" s="73"/>
      <c r="B68" s="74"/>
      <c r="C68" s="34" t="s">
        <v>45</v>
      </c>
      <c r="D68" s="35">
        <v>0</v>
      </c>
      <c r="E68" s="35">
        <v>23</v>
      </c>
      <c r="F68" s="35">
        <v>32.81</v>
      </c>
      <c r="G68" s="35">
        <v>0</v>
      </c>
      <c r="H68" s="36">
        <f t="shared" si="9"/>
        <v>55.81</v>
      </c>
    </row>
    <row r="69" spans="1:8" ht="16.5" hidden="1" customHeight="1" x14ac:dyDescent="0.25">
      <c r="A69" s="73"/>
      <c r="B69" s="74"/>
      <c r="C69" s="34" t="s">
        <v>47</v>
      </c>
      <c r="D69" s="35">
        <v>0</v>
      </c>
      <c r="E69" s="35">
        <v>0</v>
      </c>
      <c r="F69" s="35">
        <v>0</v>
      </c>
      <c r="G69" s="35">
        <v>0</v>
      </c>
      <c r="H69" s="36">
        <f t="shared" si="9"/>
        <v>0</v>
      </c>
    </row>
    <row r="70" spans="1:8" ht="16.5" hidden="1" customHeight="1" x14ac:dyDescent="0.25">
      <c r="A70" s="73"/>
      <c r="B70" s="74"/>
      <c r="C70" s="34" t="s">
        <v>46</v>
      </c>
      <c r="D70" s="35">
        <v>0</v>
      </c>
      <c r="E70" s="35">
        <v>0</v>
      </c>
      <c r="F70" s="35">
        <v>0</v>
      </c>
      <c r="G70" s="35">
        <v>0</v>
      </c>
      <c r="H70" s="36">
        <f t="shared" si="9"/>
        <v>0</v>
      </c>
    </row>
    <row r="71" spans="1:8" ht="15.75" hidden="1" customHeight="1" x14ac:dyDescent="0.25">
      <c r="A71" s="73" t="s">
        <v>54</v>
      </c>
      <c r="B71" s="74" t="s">
        <v>15</v>
      </c>
      <c r="C71" s="34" t="s">
        <v>44</v>
      </c>
      <c r="D71" s="35">
        <v>0</v>
      </c>
      <c r="E71" s="35">
        <v>0</v>
      </c>
      <c r="F71" s="35">
        <v>0</v>
      </c>
      <c r="G71" s="35">
        <v>0</v>
      </c>
      <c r="H71" s="36">
        <f t="shared" si="9"/>
        <v>0</v>
      </c>
    </row>
    <row r="72" spans="1:8" ht="16.5" hidden="1" customHeight="1" x14ac:dyDescent="0.25">
      <c r="A72" s="73"/>
      <c r="B72" s="74"/>
      <c r="C72" s="34" t="s">
        <v>45</v>
      </c>
      <c r="D72" s="35">
        <v>0</v>
      </c>
      <c r="E72" s="35">
        <v>0</v>
      </c>
      <c r="F72" s="35">
        <v>0</v>
      </c>
      <c r="G72" s="35">
        <v>0</v>
      </c>
      <c r="H72" s="36">
        <f t="shared" si="9"/>
        <v>0</v>
      </c>
    </row>
    <row r="73" spans="1:8" ht="0.75" hidden="1" customHeight="1" x14ac:dyDescent="0.25">
      <c r="A73" s="73"/>
      <c r="B73" s="74"/>
      <c r="C73" s="34" t="s">
        <v>47</v>
      </c>
      <c r="D73" s="35">
        <v>0</v>
      </c>
      <c r="E73" s="35">
        <v>0</v>
      </c>
      <c r="F73" s="35">
        <v>0</v>
      </c>
      <c r="G73" s="35">
        <v>0</v>
      </c>
      <c r="H73" s="36">
        <f t="shared" si="9"/>
        <v>0</v>
      </c>
    </row>
    <row r="74" spans="1:8" ht="16.5" hidden="1" customHeight="1" x14ac:dyDescent="0.25">
      <c r="A74" s="73"/>
      <c r="B74" s="74"/>
      <c r="C74" s="34" t="s">
        <v>46</v>
      </c>
      <c r="D74" s="35">
        <v>0</v>
      </c>
      <c r="E74" s="35">
        <v>0</v>
      </c>
      <c r="F74" s="35">
        <v>0</v>
      </c>
      <c r="G74" s="35">
        <v>0</v>
      </c>
      <c r="H74" s="36">
        <f t="shared" si="9"/>
        <v>0</v>
      </c>
    </row>
    <row r="75" spans="1:8" ht="13.5" customHeight="1" x14ac:dyDescent="0.25">
      <c r="A75" s="49"/>
      <c r="B75" s="34"/>
      <c r="C75" s="34"/>
      <c r="D75" s="36">
        <f>SUM(D46:D74)</f>
        <v>318.41000000000003</v>
      </c>
      <c r="E75" s="36">
        <f t="shared" ref="E75:G75" si="10">SUM(E46:E74)</f>
        <v>300.36</v>
      </c>
      <c r="F75" s="36">
        <f t="shared" si="10"/>
        <v>570.52</v>
      </c>
      <c r="G75" s="36">
        <f t="shared" si="10"/>
        <v>297.46000000000004</v>
      </c>
      <c r="H75" s="36">
        <f t="shared" ref="H75" si="11">SUM(H46:H74)</f>
        <v>1486.75</v>
      </c>
    </row>
    <row r="76" spans="1:8" ht="16.5" customHeight="1" x14ac:dyDescent="0.25">
      <c r="A76" s="72" t="s">
        <v>55</v>
      </c>
      <c r="B76" s="72"/>
      <c r="C76" s="72"/>
      <c r="D76" s="72"/>
      <c r="E76" s="72"/>
      <c r="F76" s="72"/>
      <c r="G76" s="72"/>
      <c r="H76" s="72"/>
    </row>
    <row r="77" spans="1:8" ht="16.5" customHeight="1" x14ac:dyDescent="0.25">
      <c r="A77" s="75" t="s">
        <v>56</v>
      </c>
      <c r="B77" s="64" t="s">
        <v>8</v>
      </c>
      <c r="C77" s="34" t="s">
        <v>127</v>
      </c>
      <c r="D77" s="35">
        <v>6</v>
      </c>
      <c r="E77" s="35">
        <v>12</v>
      </c>
      <c r="F77" s="35">
        <v>11.5</v>
      </c>
      <c r="G77" s="35">
        <v>6</v>
      </c>
      <c r="H77" s="36">
        <f t="shared" ref="H77:H87" si="12">SUM(D77:G77)</f>
        <v>35.5</v>
      </c>
    </row>
    <row r="78" spans="1:8" ht="30.75" customHeight="1" x14ac:dyDescent="0.25">
      <c r="A78" s="76"/>
      <c r="B78" s="65"/>
      <c r="C78" s="57" t="s">
        <v>144</v>
      </c>
      <c r="D78" s="35">
        <v>0</v>
      </c>
      <c r="E78" s="35">
        <v>0</v>
      </c>
      <c r="F78" s="35">
        <v>49.997</v>
      </c>
      <c r="G78" s="35">
        <v>0</v>
      </c>
      <c r="H78" s="36">
        <f t="shared" si="12"/>
        <v>49.997</v>
      </c>
    </row>
    <row r="79" spans="1:8" ht="30.75" customHeight="1" x14ac:dyDescent="0.25">
      <c r="A79" s="76"/>
      <c r="B79" s="65"/>
      <c r="C79" s="57" t="s">
        <v>156</v>
      </c>
      <c r="D79" s="35">
        <v>0</v>
      </c>
      <c r="E79" s="35">
        <v>0</v>
      </c>
      <c r="F79" s="35">
        <v>49.765000000000001</v>
      </c>
      <c r="G79" s="35">
        <v>0</v>
      </c>
      <c r="H79" s="36">
        <f t="shared" si="12"/>
        <v>49.765000000000001</v>
      </c>
    </row>
    <row r="80" spans="1:8" ht="16.5" customHeight="1" x14ac:dyDescent="0.25">
      <c r="A80" s="77"/>
      <c r="B80" s="78"/>
      <c r="C80" s="34" t="s">
        <v>140</v>
      </c>
      <c r="D80" s="35">
        <v>0</v>
      </c>
      <c r="E80" s="35">
        <v>0</v>
      </c>
      <c r="F80" s="35">
        <v>35</v>
      </c>
      <c r="G80" s="35">
        <v>0</v>
      </c>
      <c r="H80" s="36">
        <f t="shared" si="12"/>
        <v>35</v>
      </c>
    </row>
    <row r="81" spans="1:8" ht="16.5" customHeight="1" x14ac:dyDescent="0.25">
      <c r="A81" s="75" t="s">
        <v>57</v>
      </c>
      <c r="B81" s="64" t="s">
        <v>10</v>
      </c>
      <c r="C81" s="34" t="s">
        <v>127</v>
      </c>
      <c r="D81" s="35">
        <v>65.88</v>
      </c>
      <c r="E81" s="35">
        <v>65.88</v>
      </c>
      <c r="F81" s="35">
        <v>83.16</v>
      </c>
      <c r="G81" s="35">
        <v>67.709999999999994</v>
      </c>
      <c r="H81" s="36">
        <f t="shared" si="12"/>
        <v>282.63</v>
      </c>
    </row>
    <row r="82" spans="1:8" ht="16.5" customHeight="1" x14ac:dyDescent="0.25">
      <c r="A82" s="77"/>
      <c r="B82" s="78"/>
      <c r="C82" s="34" t="s">
        <v>140</v>
      </c>
      <c r="D82" s="35">
        <v>0</v>
      </c>
      <c r="E82" s="35">
        <v>0</v>
      </c>
      <c r="F82" s="35">
        <v>30</v>
      </c>
      <c r="G82" s="35">
        <v>0</v>
      </c>
      <c r="H82" s="36">
        <f t="shared" si="12"/>
        <v>30</v>
      </c>
    </row>
    <row r="83" spans="1:8" ht="16.5" customHeight="1" x14ac:dyDescent="0.25">
      <c r="A83" s="32" t="s">
        <v>58</v>
      </c>
      <c r="B83" s="34" t="s">
        <v>11</v>
      </c>
      <c r="C83" s="34" t="s">
        <v>127</v>
      </c>
      <c r="D83" s="35">
        <v>6</v>
      </c>
      <c r="E83" s="35">
        <v>0</v>
      </c>
      <c r="F83" s="35">
        <v>0</v>
      </c>
      <c r="G83" s="35">
        <v>0</v>
      </c>
      <c r="H83" s="36">
        <f t="shared" si="12"/>
        <v>6</v>
      </c>
    </row>
    <row r="84" spans="1:8" ht="16.5" customHeight="1" x14ac:dyDescent="0.25">
      <c r="A84" s="32" t="s">
        <v>59</v>
      </c>
      <c r="B84" s="34" t="s">
        <v>12</v>
      </c>
      <c r="C84" s="34" t="s">
        <v>127</v>
      </c>
      <c r="D84" s="35">
        <v>0</v>
      </c>
      <c r="E84" s="35">
        <v>10</v>
      </c>
      <c r="F84" s="35">
        <v>120</v>
      </c>
      <c r="G84" s="35">
        <v>0</v>
      </c>
      <c r="H84" s="36">
        <f t="shared" si="12"/>
        <v>130</v>
      </c>
    </row>
    <row r="85" spans="1:8" ht="16.5" customHeight="1" x14ac:dyDescent="0.25">
      <c r="A85" s="32" t="s">
        <v>60</v>
      </c>
      <c r="B85" s="33" t="s">
        <v>13</v>
      </c>
      <c r="C85" s="34" t="s">
        <v>127</v>
      </c>
      <c r="D85" s="35">
        <v>35.92</v>
      </c>
      <c r="E85" s="35">
        <v>16.04</v>
      </c>
      <c r="F85" s="35">
        <v>0</v>
      </c>
      <c r="G85" s="35">
        <v>0</v>
      </c>
      <c r="H85" s="36">
        <f t="shared" si="12"/>
        <v>51.96</v>
      </c>
    </row>
    <row r="86" spans="1:8" ht="16.5" customHeight="1" x14ac:dyDescent="0.25">
      <c r="A86" s="32" t="s">
        <v>61</v>
      </c>
      <c r="B86" s="34" t="s">
        <v>14</v>
      </c>
      <c r="C86" s="34" t="s">
        <v>127</v>
      </c>
      <c r="D86" s="35">
        <v>4.82</v>
      </c>
      <c r="E86" s="35">
        <v>14.64</v>
      </c>
      <c r="F86" s="35">
        <v>16.600000000000001</v>
      </c>
      <c r="G86" s="35">
        <v>14.64</v>
      </c>
      <c r="H86" s="36">
        <f t="shared" si="12"/>
        <v>50.7</v>
      </c>
    </row>
    <row r="87" spans="1:8" ht="16.5" customHeight="1" x14ac:dyDescent="0.25">
      <c r="A87" s="32" t="s">
        <v>62</v>
      </c>
      <c r="B87" s="34" t="s">
        <v>15</v>
      </c>
      <c r="C87" s="34" t="s">
        <v>127</v>
      </c>
      <c r="D87" s="35">
        <v>0</v>
      </c>
      <c r="E87" s="35">
        <v>0</v>
      </c>
      <c r="F87" s="35">
        <v>0</v>
      </c>
      <c r="G87" s="35">
        <v>0</v>
      </c>
      <c r="H87" s="36">
        <f t="shared" si="12"/>
        <v>0</v>
      </c>
    </row>
    <row r="88" spans="1:8" ht="16.5" customHeight="1" x14ac:dyDescent="0.25">
      <c r="A88" s="32"/>
      <c r="B88" s="34"/>
      <c r="C88" s="34"/>
      <c r="D88" s="36">
        <f>SUM(D77:D87)</f>
        <v>118.62</v>
      </c>
      <c r="E88" s="36">
        <f t="shared" ref="E88:H88" si="13">SUM(E77:E87)</f>
        <v>118.55999999999999</v>
      </c>
      <c r="F88" s="36">
        <f t="shared" si="13"/>
        <v>396.02200000000005</v>
      </c>
      <c r="G88" s="36">
        <f t="shared" si="13"/>
        <v>88.35</v>
      </c>
      <c r="H88" s="36">
        <f t="shared" si="13"/>
        <v>721.55200000000013</v>
      </c>
    </row>
    <row r="89" spans="1:8" ht="16.5" customHeight="1" x14ac:dyDescent="0.25">
      <c r="A89" s="68" t="s">
        <v>76</v>
      </c>
      <c r="B89" s="68"/>
      <c r="C89" s="68"/>
      <c r="D89" s="68"/>
      <c r="E89" s="68"/>
      <c r="F89" s="68"/>
      <c r="G89" s="68"/>
      <c r="H89" s="68"/>
    </row>
    <row r="90" spans="1:8" ht="16.5" customHeight="1" x14ac:dyDescent="0.25">
      <c r="A90" s="32" t="s">
        <v>77</v>
      </c>
      <c r="B90" s="34" t="s">
        <v>8</v>
      </c>
      <c r="C90" s="34" t="s">
        <v>84</v>
      </c>
      <c r="D90" s="35">
        <v>30</v>
      </c>
      <c r="E90" s="35">
        <v>30</v>
      </c>
      <c r="F90" s="35">
        <v>30</v>
      </c>
      <c r="G90" s="35">
        <v>30</v>
      </c>
      <c r="H90" s="36">
        <f t="shared" ref="H90:H96" si="14">SUM(D90:G90)</f>
        <v>120</v>
      </c>
    </row>
    <row r="91" spans="1:8" ht="16.5" hidden="1" customHeight="1" x14ac:dyDescent="0.25">
      <c r="A91" s="32" t="s">
        <v>78</v>
      </c>
      <c r="B91" s="34" t="s">
        <v>10</v>
      </c>
      <c r="C91" s="34" t="s">
        <v>84</v>
      </c>
      <c r="D91" s="35">
        <v>0</v>
      </c>
      <c r="E91" s="35">
        <v>0</v>
      </c>
      <c r="F91" s="35">
        <v>0</v>
      </c>
      <c r="G91" s="35">
        <v>0</v>
      </c>
      <c r="H91" s="36">
        <f t="shared" si="14"/>
        <v>0</v>
      </c>
    </row>
    <row r="92" spans="1:8" ht="16.5" hidden="1" customHeight="1" x14ac:dyDescent="0.25">
      <c r="A92" s="32" t="s">
        <v>79</v>
      </c>
      <c r="B92" s="34" t="s">
        <v>11</v>
      </c>
      <c r="C92" s="34" t="s">
        <v>84</v>
      </c>
      <c r="D92" s="35">
        <v>0</v>
      </c>
      <c r="E92" s="35">
        <v>0</v>
      </c>
      <c r="F92" s="35">
        <v>0</v>
      </c>
      <c r="G92" s="35">
        <v>0</v>
      </c>
      <c r="H92" s="36">
        <f t="shared" si="14"/>
        <v>0</v>
      </c>
    </row>
    <row r="93" spans="1:8" ht="16.5" hidden="1" customHeight="1" x14ac:dyDescent="0.25">
      <c r="A93" s="32" t="s">
        <v>80</v>
      </c>
      <c r="B93" s="34" t="s">
        <v>12</v>
      </c>
      <c r="C93" s="34" t="s">
        <v>84</v>
      </c>
      <c r="D93" s="35">
        <v>0</v>
      </c>
      <c r="E93" s="35">
        <v>0</v>
      </c>
      <c r="F93" s="35">
        <v>0</v>
      </c>
      <c r="G93" s="35">
        <v>0</v>
      </c>
      <c r="H93" s="36">
        <f t="shared" si="14"/>
        <v>0</v>
      </c>
    </row>
    <row r="94" spans="1:8" ht="16.5" hidden="1" customHeight="1" x14ac:dyDescent="0.25">
      <c r="A94" s="32" t="s">
        <v>81</v>
      </c>
      <c r="B94" s="33" t="s">
        <v>13</v>
      </c>
      <c r="C94" s="34" t="s">
        <v>84</v>
      </c>
      <c r="D94" s="35">
        <v>0</v>
      </c>
      <c r="E94" s="35">
        <v>0</v>
      </c>
      <c r="F94" s="35">
        <v>0</v>
      </c>
      <c r="G94" s="35">
        <v>0</v>
      </c>
      <c r="H94" s="36">
        <f t="shared" si="14"/>
        <v>0</v>
      </c>
    </row>
    <row r="95" spans="1:8" ht="16.5" customHeight="1" x14ac:dyDescent="0.25">
      <c r="A95" s="32" t="s">
        <v>82</v>
      </c>
      <c r="B95" s="34" t="s">
        <v>14</v>
      </c>
      <c r="C95" s="34" t="s">
        <v>84</v>
      </c>
      <c r="D95" s="35">
        <v>3</v>
      </c>
      <c r="E95" s="35">
        <v>1</v>
      </c>
      <c r="F95" s="35">
        <v>1.5</v>
      </c>
      <c r="G95" s="35">
        <v>0.5</v>
      </c>
      <c r="H95" s="36">
        <f t="shared" si="14"/>
        <v>6</v>
      </c>
    </row>
    <row r="96" spans="1:8" ht="16.5" hidden="1" customHeight="1" x14ac:dyDescent="0.25">
      <c r="A96" s="32" t="s">
        <v>83</v>
      </c>
      <c r="B96" s="34" t="s">
        <v>15</v>
      </c>
      <c r="C96" s="34" t="s">
        <v>84</v>
      </c>
      <c r="D96" s="35">
        <v>0</v>
      </c>
      <c r="E96" s="35">
        <v>0</v>
      </c>
      <c r="F96" s="35">
        <v>0</v>
      </c>
      <c r="G96" s="35">
        <v>0</v>
      </c>
      <c r="H96" s="36">
        <f t="shared" si="14"/>
        <v>0</v>
      </c>
    </row>
    <row r="97" spans="1:8" ht="16.5" customHeight="1" x14ac:dyDescent="0.25">
      <c r="A97" s="51"/>
      <c r="B97" s="51"/>
      <c r="C97" s="51"/>
      <c r="D97" s="36">
        <f>SUM(D90:D96)</f>
        <v>33</v>
      </c>
      <c r="E97" s="36">
        <f t="shared" ref="E97:H97" si="15">SUM(E90:E96)</f>
        <v>31</v>
      </c>
      <c r="F97" s="36">
        <f t="shared" si="15"/>
        <v>31.5</v>
      </c>
      <c r="G97" s="36">
        <f t="shared" si="15"/>
        <v>30.5</v>
      </c>
      <c r="H97" s="36">
        <f t="shared" si="15"/>
        <v>126</v>
      </c>
    </row>
    <row r="98" spans="1:8" ht="16.5" customHeight="1" x14ac:dyDescent="0.25">
      <c r="A98" s="70" t="s">
        <v>99</v>
      </c>
      <c r="B98" s="71"/>
      <c r="C98" s="71"/>
      <c r="D98" s="71"/>
      <c r="E98" s="71"/>
      <c r="F98" s="71"/>
      <c r="G98" s="71"/>
      <c r="H98" s="71"/>
    </row>
    <row r="99" spans="1:8" ht="16.5" customHeight="1" x14ac:dyDescent="0.25">
      <c r="A99" s="61" t="s">
        <v>95</v>
      </c>
      <c r="B99" s="64" t="s">
        <v>8</v>
      </c>
      <c r="C99" s="52" t="s">
        <v>139</v>
      </c>
      <c r="D99" s="45">
        <v>0</v>
      </c>
      <c r="E99" s="45">
        <v>158.4</v>
      </c>
      <c r="F99" s="45">
        <v>0</v>
      </c>
      <c r="G99" s="45">
        <v>0</v>
      </c>
      <c r="H99" s="36">
        <f t="shared" ref="H99:H102" si="16">SUM(D99:G99)</f>
        <v>158.4</v>
      </c>
    </row>
    <row r="100" spans="1:8" ht="16.5" customHeight="1" x14ac:dyDescent="0.25">
      <c r="A100" s="62"/>
      <c r="B100" s="65"/>
      <c r="C100" s="52" t="s">
        <v>141</v>
      </c>
      <c r="D100" s="45">
        <v>0</v>
      </c>
      <c r="E100" s="45">
        <v>0</v>
      </c>
      <c r="F100" s="45">
        <v>14</v>
      </c>
      <c r="G100" s="45">
        <v>0</v>
      </c>
      <c r="H100" s="36">
        <f t="shared" si="16"/>
        <v>14</v>
      </c>
    </row>
    <row r="101" spans="1:8" ht="16.5" customHeight="1" x14ac:dyDescent="0.25">
      <c r="A101" s="63"/>
      <c r="B101" s="66"/>
      <c r="C101" s="52" t="s">
        <v>112</v>
      </c>
      <c r="D101" s="45">
        <v>0</v>
      </c>
      <c r="E101" s="45">
        <v>4.5999999999999996</v>
      </c>
      <c r="F101" s="45">
        <v>0</v>
      </c>
      <c r="G101" s="45">
        <v>0</v>
      </c>
      <c r="H101" s="36">
        <f t="shared" si="16"/>
        <v>4.5999999999999996</v>
      </c>
    </row>
    <row r="102" spans="1:8" ht="16.5" customHeight="1" x14ac:dyDescent="0.25">
      <c r="A102" s="53" t="s">
        <v>111</v>
      </c>
      <c r="B102" s="34" t="s">
        <v>10</v>
      </c>
      <c r="C102" s="52" t="s">
        <v>100</v>
      </c>
      <c r="D102" s="45">
        <v>40.4</v>
      </c>
      <c r="E102" s="45">
        <v>0</v>
      </c>
      <c r="F102" s="45">
        <v>0</v>
      </c>
      <c r="G102" s="45">
        <v>0</v>
      </c>
      <c r="H102" s="36">
        <f t="shared" si="16"/>
        <v>40.4</v>
      </c>
    </row>
    <row r="103" spans="1:8" x14ac:dyDescent="0.25">
      <c r="A103" s="51"/>
      <c r="B103" s="51"/>
      <c r="C103" s="51"/>
      <c r="D103" s="36">
        <f>SUM(D99:D102)</f>
        <v>40.4</v>
      </c>
      <c r="E103" s="36">
        <f t="shared" ref="E103:H103" si="17">SUM(E99:E102)</f>
        <v>163</v>
      </c>
      <c r="F103" s="36">
        <f t="shared" si="17"/>
        <v>14</v>
      </c>
      <c r="G103" s="36">
        <f t="shared" si="17"/>
        <v>0</v>
      </c>
      <c r="H103" s="36">
        <f t="shared" si="17"/>
        <v>217.4</v>
      </c>
    </row>
    <row r="105" spans="1:8" ht="18.75" x14ac:dyDescent="0.25">
      <c r="A105" s="43" t="s">
        <v>152</v>
      </c>
      <c r="B105" s="43"/>
      <c r="C105" s="43"/>
      <c r="D105" s="54"/>
      <c r="E105" s="54"/>
      <c r="F105" s="54"/>
      <c r="G105" s="54"/>
      <c r="H105" s="54"/>
    </row>
    <row r="110" spans="1:8" x14ac:dyDescent="0.25">
      <c r="H110" s="56">
        <f>H103+H97+H88+H75+H44+H27+H13</f>
        <v>4966.0290000000005</v>
      </c>
    </row>
  </sheetData>
  <mergeCells count="50">
    <mergeCell ref="A29:A31"/>
    <mergeCell ref="B29:B31"/>
    <mergeCell ref="B59:B62"/>
    <mergeCell ref="A46:A50"/>
    <mergeCell ref="B46:B50"/>
    <mergeCell ref="A2:H2"/>
    <mergeCell ref="D3:H3"/>
    <mergeCell ref="A3:A4"/>
    <mergeCell ref="B3:B4"/>
    <mergeCell ref="C3:C4"/>
    <mergeCell ref="A5:H5"/>
    <mergeCell ref="A13:C13"/>
    <mergeCell ref="A14:H14"/>
    <mergeCell ref="A32:A33"/>
    <mergeCell ref="B32:B33"/>
    <mergeCell ref="A28:H28"/>
    <mergeCell ref="A15:A20"/>
    <mergeCell ref="B15:B20"/>
    <mergeCell ref="A89:H89"/>
    <mergeCell ref="B63:B66"/>
    <mergeCell ref="B67:B70"/>
    <mergeCell ref="B71:B74"/>
    <mergeCell ref="A51:A54"/>
    <mergeCell ref="A55:A58"/>
    <mergeCell ref="A59:A62"/>
    <mergeCell ref="A63:A66"/>
    <mergeCell ref="A67:A70"/>
    <mergeCell ref="A71:A74"/>
    <mergeCell ref="B77:B80"/>
    <mergeCell ref="A77:A80"/>
    <mergeCell ref="A81:A82"/>
    <mergeCell ref="B81:B82"/>
    <mergeCell ref="B51:B54"/>
    <mergeCell ref="B55:B58"/>
    <mergeCell ref="D1:I1"/>
    <mergeCell ref="A99:A101"/>
    <mergeCell ref="B99:B101"/>
    <mergeCell ref="A45:H45"/>
    <mergeCell ref="A98:H98"/>
    <mergeCell ref="A76:H76"/>
    <mergeCell ref="A34:A35"/>
    <mergeCell ref="B34:B35"/>
    <mergeCell ref="A42:A43"/>
    <mergeCell ref="B42:B43"/>
    <mergeCell ref="A36:A37"/>
    <mergeCell ref="B36:B37"/>
    <mergeCell ref="A38:A39"/>
    <mergeCell ref="B38:B39"/>
    <mergeCell ref="A40:A41"/>
    <mergeCell ref="B40:B41"/>
  </mergeCells>
  <pageMargins left="0.78740157480314965" right="0.78740157480314965" top="1.1811023622047245" bottom="0.39370078740157483" header="0.31496062992125984" footer="0.31496062992125984"/>
  <pageSetup paperSize="9" scale="64" orientation="landscape" r:id="rId1"/>
  <rowBreaks count="2" manualBreakCount="2">
    <brk id="44" max="8" man="1"/>
    <brk id="10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view="pageBreakPreview" zoomScaleNormal="100" zoomScaleSheetLayoutView="100" workbookViewId="0">
      <selection activeCell="C1" sqref="C1:G1"/>
    </sheetView>
  </sheetViews>
  <sheetFormatPr defaultColWidth="8.85546875" defaultRowHeight="15.75" x14ac:dyDescent="0.25"/>
  <cols>
    <col min="1" max="1" width="5.140625" style="13" customWidth="1"/>
    <col min="2" max="2" width="74.42578125" style="6" customWidth="1"/>
    <col min="3" max="3" width="10.28515625" style="13" customWidth="1"/>
    <col min="4" max="4" width="10.28515625" style="44" customWidth="1"/>
    <col min="5" max="6" width="10.28515625" style="13" customWidth="1"/>
    <col min="7" max="7" width="12.85546875" style="26" customWidth="1"/>
    <col min="8" max="8" width="10.5703125" style="6" bestFit="1" customWidth="1"/>
    <col min="9" max="16384" width="8.85546875" style="6"/>
  </cols>
  <sheetData>
    <row r="1" spans="1:8" ht="130.5" customHeight="1" x14ac:dyDescent="0.25">
      <c r="B1" s="8"/>
      <c r="C1" s="107" t="s">
        <v>174</v>
      </c>
      <c r="D1" s="108"/>
      <c r="E1" s="108"/>
      <c r="F1" s="108"/>
      <c r="G1" s="108"/>
      <c r="H1" s="8"/>
    </row>
    <row r="2" spans="1:8" ht="72.75" customHeight="1" x14ac:dyDescent="0.3">
      <c r="A2" s="100" t="s">
        <v>97</v>
      </c>
      <c r="B2" s="101"/>
      <c r="C2" s="101"/>
      <c r="D2" s="101"/>
      <c r="E2" s="101"/>
      <c r="F2" s="101"/>
      <c r="G2" s="101"/>
      <c r="H2" s="8"/>
    </row>
    <row r="3" spans="1:8" ht="21.75" customHeight="1" x14ac:dyDescent="0.25">
      <c r="A3" s="102" t="s">
        <v>0</v>
      </c>
      <c r="B3" s="102" t="s">
        <v>63</v>
      </c>
      <c r="C3" s="102" t="s">
        <v>65</v>
      </c>
      <c r="D3" s="102"/>
      <c r="E3" s="102"/>
      <c r="F3" s="102"/>
      <c r="G3" s="102"/>
    </row>
    <row r="4" spans="1:8" ht="21.75" customHeight="1" x14ac:dyDescent="0.25">
      <c r="A4" s="102"/>
      <c r="B4" s="102"/>
      <c r="C4" s="1" t="s">
        <v>2</v>
      </c>
      <c r="D4" s="39" t="s">
        <v>3</v>
      </c>
      <c r="E4" s="1" t="s">
        <v>4</v>
      </c>
      <c r="F4" s="1" t="s">
        <v>5</v>
      </c>
      <c r="G4" s="19" t="s">
        <v>6</v>
      </c>
    </row>
    <row r="5" spans="1:8" ht="12" customHeight="1" x14ac:dyDescent="0.25">
      <c r="A5" s="97"/>
      <c r="B5" s="98"/>
      <c r="C5" s="98"/>
      <c r="D5" s="98"/>
      <c r="E5" s="98"/>
      <c r="F5" s="98"/>
      <c r="G5" s="99"/>
    </row>
    <row r="6" spans="1:8" ht="16.5" customHeight="1" x14ac:dyDescent="0.25">
      <c r="A6" s="10" t="s">
        <v>66</v>
      </c>
      <c r="B6" s="2" t="s">
        <v>71</v>
      </c>
      <c r="C6" s="11">
        <f>'Додаток 1'!D13</f>
        <v>350.31099999999998</v>
      </c>
      <c r="D6" s="11">
        <f>'Додаток 1'!E13</f>
        <v>406.53300000000002</v>
      </c>
      <c r="E6" s="11">
        <f>'Додаток 1'!F13</f>
        <v>446.70400000000001</v>
      </c>
      <c r="F6" s="11">
        <f>'Додаток 1'!G13</f>
        <v>360.18</v>
      </c>
      <c r="G6" s="19">
        <f t="shared" ref="G6:G13" si="0">C6+D6+E6+F6</f>
        <v>1563.7280000000001</v>
      </c>
    </row>
    <row r="7" spans="1:8" ht="20.25" customHeight="1" x14ac:dyDescent="0.25">
      <c r="A7" s="10" t="s">
        <v>67</v>
      </c>
      <c r="B7" s="2" t="s">
        <v>72</v>
      </c>
      <c r="C7" s="11">
        <f>'Додаток 1'!D27</f>
        <v>22</v>
      </c>
      <c r="D7" s="11">
        <f>'Додаток 1'!E27</f>
        <v>276.89999999999998</v>
      </c>
      <c r="E7" s="11">
        <f>'Додаток 1'!F27</f>
        <v>230.37399999999997</v>
      </c>
      <c r="F7" s="11">
        <f>'Додаток 1'!G27</f>
        <v>14</v>
      </c>
      <c r="G7" s="19">
        <f t="shared" si="0"/>
        <v>543.27399999999989</v>
      </c>
    </row>
    <row r="8" spans="1:8" ht="31.5" customHeight="1" x14ac:dyDescent="0.25">
      <c r="A8" s="10" t="s">
        <v>68</v>
      </c>
      <c r="B8" s="2" t="s">
        <v>73</v>
      </c>
      <c r="C8" s="11">
        <f>'Додаток 1'!D44</f>
        <v>4</v>
      </c>
      <c r="D8" s="11">
        <f>'Додаток 1'!E44</f>
        <v>197.32500000000002</v>
      </c>
      <c r="E8" s="11">
        <f>'Додаток 1'!F44</f>
        <v>102</v>
      </c>
      <c r="F8" s="11">
        <f>'Додаток 1'!G44</f>
        <v>4</v>
      </c>
      <c r="G8" s="19">
        <f t="shared" si="0"/>
        <v>307.32500000000005</v>
      </c>
    </row>
    <row r="9" spans="1:8" ht="31.5" customHeight="1" x14ac:dyDescent="0.25">
      <c r="A9" s="10" t="s">
        <v>69</v>
      </c>
      <c r="B9" s="2" t="s">
        <v>74</v>
      </c>
      <c r="C9" s="11">
        <f>'Додаток 1'!D75</f>
        <v>318.41000000000003</v>
      </c>
      <c r="D9" s="11">
        <f>'Додаток 1'!E75</f>
        <v>300.36</v>
      </c>
      <c r="E9" s="11">
        <f>'Додаток 1'!F75</f>
        <v>570.52</v>
      </c>
      <c r="F9" s="11">
        <f>'Додаток 1'!G75</f>
        <v>297.46000000000004</v>
      </c>
      <c r="G9" s="19">
        <f t="shared" si="0"/>
        <v>1486.75</v>
      </c>
    </row>
    <row r="10" spans="1:8" ht="18" customHeight="1" x14ac:dyDescent="0.25">
      <c r="A10" s="10" t="s">
        <v>89</v>
      </c>
      <c r="B10" s="12" t="s">
        <v>90</v>
      </c>
      <c r="C10" s="11">
        <f>'Додаток 1'!D49+'Додаток 1'!D58</f>
        <v>113</v>
      </c>
      <c r="D10" s="11">
        <f>'Додаток 1'!E49+'Додаток 1'!E58</f>
        <v>113</v>
      </c>
      <c r="E10" s="11">
        <f>'Додаток 1'!F49+'Додаток 1'!F58</f>
        <v>113</v>
      </c>
      <c r="F10" s="11">
        <f>'Додаток 1'!G49+'Додаток 1'!G58</f>
        <v>113</v>
      </c>
      <c r="G10" s="19">
        <f t="shared" si="0"/>
        <v>452</v>
      </c>
    </row>
    <row r="11" spans="1:8" ht="32.25" customHeight="1" x14ac:dyDescent="0.25">
      <c r="A11" s="10" t="s">
        <v>70</v>
      </c>
      <c r="B11" s="3" t="s">
        <v>75</v>
      </c>
      <c r="C11" s="11">
        <f>'Додаток 1'!D88</f>
        <v>118.62</v>
      </c>
      <c r="D11" s="11">
        <f>'Додаток 1'!E88</f>
        <v>118.55999999999999</v>
      </c>
      <c r="E11" s="11">
        <f>'Додаток 1'!F88</f>
        <v>396.02200000000005</v>
      </c>
      <c r="F11" s="11">
        <f>'Додаток 1'!G88</f>
        <v>88.35</v>
      </c>
      <c r="G11" s="19">
        <f t="shared" si="0"/>
        <v>721.55200000000002</v>
      </c>
    </row>
    <row r="12" spans="1:8" ht="31.5" x14ac:dyDescent="0.25">
      <c r="A12" s="10" t="s">
        <v>86</v>
      </c>
      <c r="B12" s="2" t="s">
        <v>85</v>
      </c>
      <c r="C12" s="11">
        <f>'Додаток 1'!D97</f>
        <v>33</v>
      </c>
      <c r="D12" s="11">
        <f>'Додаток 1'!E97</f>
        <v>31</v>
      </c>
      <c r="E12" s="11">
        <f>'Додаток 1'!F97</f>
        <v>31.5</v>
      </c>
      <c r="F12" s="11">
        <f>'Додаток 1'!G97</f>
        <v>30.5</v>
      </c>
      <c r="G12" s="19">
        <f t="shared" si="0"/>
        <v>126</v>
      </c>
    </row>
    <row r="13" spans="1:8" x14ac:dyDescent="0.25">
      <c r="A13" s="10" t="s">
        <v>88</v>
      </c>
      <c r="B13" s="27" t="s">
        <v>101</v>
      </c>
      <c r="C13" s="11">
        <f>'Додаток 1'!D103</f>
        <v>40.4</v>
      </c>
      <c r="D13" s="11">
        <f>'Додаток 1'!E103</f>
        <v>163</v>
      </c>
      <c r="E13" s="11">
        <f>'Додаток 1'!F103</f>
        <v>14</v>
      </c>
      <c r="F13" s="11">
        <f>'Додаток 1'!G103</f>
        <v>0</v>
      </c>
      <c r="G13" s="19">
        <f t="shared" si="0"/>
        <v>217.4</v>
      </c>
    </row>
    <row r="14" spans="1:8" s="7" customFormat="1" ht="20.25" customHeight="1" x14ac:dyDescent="0.25">
      <c r="A14" s="93" t="s">
        <v>93</v>
      </c>
      <c r="B14" s="94"/>
      <c r="C14" s="14">
        <f>C6+C7+C8+C9+C11+C12+C13</f>
        <v>886.74099999999999</v>
      </c>
      <c r="D14" s="40">
        <f t="shared" ref="D14:F14" si="1">D6+D7+D8+D9+D11+D12+D13</f>
        <v>1493.6779999999999</v>
      </c>
      <c r="E14" s="14">
        <f t="shared" si="1"/>
        <v>1791.12</v>
      </c>
      <c r="F14" s="14">
        <f t="shared" si="1"/>
        <v>794.49000000000012</v>
      </c>
      <c r="G14" s="19">
        <f>C14+D14+E14+F14</f>
        <v>4966.0289999999995</v>
      </c>
    </row>
    <row r="15" spans="1:8" s="7" customFormat="1" ht="33.75" customHeight="1" x14ac:dyDescent="0.25">
      <c r="A15" s="103" t="s">
        <v>116</v>
      </c>
      <c r="B15" s="104"/>
      <c r="C15" s="104"/>
      <c r="D15" s="104"/>
      <c r="E15" s="104"/>
      <c r="F15" s="104"/>
      <c r="G15" s="105"/>
    </row>
    <row r="16" spans="1:8" s="7" customFormat="1" ht="24.75" customHeight="1" x14ac:dyDescent="0.25">
      <c r="A16" s="25" t="s">
        <v>104</v>
      </c>
      <c r="B16" s="29" t="s">
        <v>117</v>
      </c>
      <c r="C16" s="4">
        <f>C17+C18+C19+C20</f>
        <v>176.67</v>
      </c>
      <c r="D16" s="4">
        <f t="shared" ref="D16:F16" si="2">D17+D18+D19+D20</f>
        <v>173.95</v>
      </c>
      <c r="E16" s="4">
        <f t="shared" si="2"/>
        <v>218.916</v>
      </c>
      <c r="F16" s="4">
        <f t="shared" si="2"/>
        <v>175.649</v>
      </c>
      <c r="G16" s="19">
        <f t="shared" ref="G16:G21" si="3">C16+D16+E16+F16</f>
        <v>745.18500000000006</v>
      </c>
    </row>
    <row r="17" spans="1:7" x14ac:dyDescent="0.25">
      <c r="A17" s="5" t="s">
        <v>105</v>
      </c>
      <c r="B17" s="24" t="s">
        <v>96</v>
      </c>
      <c r="C17" s="20">
        <v>152.22</v>
      </c>
      <c r="D17" s="35">
        <v>146.5</v>
      </c>
      <c r="E17" s="20">
        <v>146.5</v>
      </c>
      <c r="F17" s="20">
        <v>151.19900000000001</v>
      </c>
      <c r="G17" s="19">
        <f t="shared" si="3"/>
        <v>596.4190000000001</v>
      </c>
    </row>
    <row r="18" spans="1:7" ht="15.75" customHeight="1" x14ac:dyDescent="0.25">
      <c r="A18" s="5" t="s">
        <v>106</v>
      </c>
      <c r="B18" s="12" t="s">
        <v>47</v>
      </c>
      <c r="C18" s="20">
        <v>12.25</v>
      </c>
      <c r="D18" s="35">
        <v>13.25</v>
      </c>
      <c r="E18" s="20">
        <v>12.25</v>
      </c>
      <c r="F18" s="20">
        <v>12.25</v>
      </c>
      <c r="G18" s="19">
        <f t="shared" si="3"/>
        <v>50</v>
      </c>
    </row>
    <row r="19" spans="1:7" ht="15.75" customHeight="1" x14ac:dyDescent="0.25">
      <c r="A19" s="5" t="s">
        <v>107</v>
      </c>
      <c r="B19" s="12" t="s">
        <v>102</v>
      </c>
      <c r="C19" s="20">
        <v>12.2</v>
      </c>
      <c r="D19" s="35">
        <v>14.2</v>
      </c>
      <c r="E19" s="20">
        <v>47.2</v>
      </c>
      <c r="F19" s="20">
        <v>12.2</v>
      </c>
      <c r="G19" s="19">
        <f t="shared" si="3"/>
        <v>85.8</v>
      </c>
    </row>
    <row r="20" spans="1:7" ht="31.5" customHeight="1" x14ac:dyDescent="0.25">
      <c r="A20" s="5" t="s">
        <v>145</v>
      </c>
      <c r="B20" s="12" t="s">
        <v>158</v>
      </c>
      <c r="C20" s="20">
        <v>0</v>
      </c>
      <c r="D20" s="35">
        <v>0</v>
      </c>
      <c r="E20" s="20">
        <v>12.965999999999999</v>
      </c>
      <c r="F20" s="20">
        <v>0</v>
      </c>
      <c r="G20" s="19">
        <f t="shared" si="3"/>
        <v>12.965999999999999</v>
      </c>
    </row>
    <row r="21" spans="1:7" x14ac:dyDescent="0.25">
      <c r="A21" s="5" t="s">
        <v>108</v>
      </c>
      <c r="B21" s="3" t="s">
        <v>118</v>
      </c>
      <c r="C21" s="20">
        <v>20</v>
      </c>
      <c r="D21" s="35">
        <v>0</v>
      </c>
      <c r="E21" s="20">
        <v>0</v>
      </c>
      <c r="F21" s="20">
        <v>20</v>
      </c>
      <c r="G21" s="19">
        <f t="shared" si="3"/>
        <v>40</v>
      </c>
    </row>
    <row r="22" spans="1:7" ht="17.25" customHeight="1" x14ac:dyDescent="0.25">
      <c r="A22" s="5" t="s">
        <v>109</v>
      </c>
      <c r="B22" s="3" t="s">
        <v>103</v>
      </c>
      <c r="C22" s="20">
        <v>12.2</v>
      </c>
      <c r="D22" s="35">
        <v>12.2</v>
      </c>
      <c r="E22" s="20">
        <v>52.704000000000001</v>
      </c>
      <c r="F22" s="20">
        <v>12.2</v>
      </c>
      <c r="G22" s="19">
        <f>C22+D22+E22+F22</f>
        <v>89.304000000000002</v>
      </c>
    </row>
    <row r="23" spans="1:7" ht="31.5" x14ac:dyDescent="0.25">
      <c r="A23" s="5" t="s">
        <v>113</v>
      </c>
      <c r="B23" s="3" t="s">
        <v>150</v>
      </c>
      <c r="C23" s="20">
        <v>38</v>
      </c>
      <c r="D23" s="35">
        <v>5</v>
      </c>
      <c r="E23" s="20">
        <v>60</v>
      </c>
      <c r="F23" s="20">
        <v>0</v>
      </c>
      <c r="G23" s="19">
        <f t="shared" ref="G23:G28" si="4">C23+D23+E23+F23</f>
        <v>103</v>
      </c>
    </row>
    <row r="24" spans="1:7" x14ac:dyDescent="0.25">
      <c r="A24" s="5" t="s">
        <v>114</v>
      </c>
      <c r="B24" s="3" t="s">
        <v>119</v>
      </c>
      <c r="C24" s="20">
        <v>0</v>
      </c>
      <c r="D24" s="35">
        <v>22.1</v>
      </c>
      <c r="E24" s="20">
        <v>4.9000000000000004</v>
      </c>
      <c r="F24" s="20">
        <v>0</v>
      </c>
      <c r="G24" s="19">
        <f t="shared" si="4"/>
        <v>27</v>
      </c>
    </row>
    <row r="25" spans="1:7" ht="15.75" customHeight="1" x14ac:dyDescent="0.25">
      <c r="A25" s="5" t="s">
        <v>124</v>
      </c>
      <c r="B25" s="3" t="s">
        <v>146</v>
      </c>
      <c r="C25" s="20">
        <v>0</v>
      </c>
      <c r="D25" s="35">
        <v>14.6</v>
      </c>
      <c r="E25" s="20">
        <v>0</v>
      </c>
      <c r="F25" s="20">
        <v>0</v>
      </c>
      <c r="G25" s="19">
        <f>C25+D25+E25+F25</f>
        <v>14.6</v>
      </c>
    </row>
    <row r="26" spans="1:7" x14ac:dyDescent="0.25">
      <c r="A26" s="5" t="s">
        <v>128</v>
      </c>
      <c r="B26" s="3" t="s">
        <v>125</v>
      </c>
      <c r="C26" s="20">
        <v>0</v>
      </c>
      <c r="D26" s="35">
        <v>14.4</v>
      </c>
      <c r="E26" s="20">
        <v>7.2</v>
      </c>
      <c r="F26" s="20">
        <v>0</v>
      </c>
      <c r="G26" s="19">
        <f t="shared" si="4"/>
        <v>21.6</v>
      </c>
    </row>
    <row r="27" spans="1:7" x14ac:dyDescent="0.25">
      <c r="A27" s="5" t="s">
        <v>133</v>
      </c>
      <c r="B27" s="3" t="s">
        <v>147</v>
      </c>
      <c r="C27" s="20">
        <v>0</v>
      </c>
      <c r="D27" s="35">
        <v>0</v>
      </c>
      <c r="E27" s="20">
        <v>49.9</v>
      </c>
      <c r="F27" s="20">
        <v>0</v>
      </c>
      <c r="G27" s="19">
        <f t="shared" si="4"/>
        <v>49.9</v>
      </c>
    </row>
    <row r="28" spans="1:7" x14ac:dyDescent="0.25">
      <c r="A28" s="5" t="s">
        <v>134</v>
      </c>
      <c r="B28" s="3" t="s">
        <v>135</v>
      </c>
      <c r="C28" s="20">
        <v>0</v>
      </c>
      <c r="D28" s="35">
        <v>6</v>
      </c>
      <c r="E28" s="20">
        <v>0</v>
      </c>
      <c r="F28" s="20">
        <v>0</v>
      </c>
      <c r="G28" s="19">
        <f t="shared" si="4"/>
        <v>6</v>
      </c>
    </row>
    <row r="29" spans="1:7" x14ac:dyDescent="0.25">
      <c r="A29" s="5" t="s">
        <v>136</v>
      </c>
      <c r="B29" s="3" t="s">
        <v>137</v>
      </c>
      <c r="C29" s="20">
        <v>0</v>
      </c>
      <c r="D29" s="35">
        <v>49.935000000000002</v>
      </c>
      <c r="E29" s="20">
        <v>0</v>
      </c>
      <c r="F29" s="20">
        <v>0</v>
      </c>
      <c r="G29" s="19">
        <f t="shared" ref="G29:G30" si="5">C29+D29+E29+F29</f>
        <v>49.935000000000002</v>
      </c>
    </row>
    <row r="30" spans="1:7" x14ac:dyDescent="0.25">
      <c r="A30" s="5" t="s">
        <v>142</v>
      </c>
      <c r="B30" s="3" t="s">
        <v>143</v>
      </c>
      <c r="C30" s="20">
        <v>0</v>
      </c>
      <c r="D30" s="35">
        <v>0</v>
      </c>
      <c r="E30" s="20">
        <v>5</v>
      </c>
      <c r="F30" s="20">
        <v>0</v>
      </c>
      <c r="G30" s="19">
        <f t="shared" si="5"/>
        <v>5</v>
      </c>
    </row>
    <row r="31" spans="1:7" x14ac:dyDescent="0.25">
      <c r="A31" s="30"/>
      <c r="B31" s="31"/>
      <c r="C31" s="21">
        <f>C16+C21+C22+C23+C24+C26+C27+C28</f>
        <v>246.86999999999998</v>
      </c>
      <c r="D31" s="36">
        <f>D16+D21+D22+D23+D24+D26+D27+D28+D29</f>
        <v>283.58499999999998</v>
      </c>
      <c r="E31" s="21">
        <f>E16+E21+E22+E23+E24+E26+E27+E28+E29+E30</f>
        <v>398.61999999999995</v>
      </c>
      <c r="F31" s="21">
        <f>F16+F21+F22+F23+F24+F26+F27+F28+F29</f>
        <v>207.84899999999999</v>
      </c>
      <c r="G31" s="19">
        <f>G16+G21+G22+G23+G24+G26+G27+G28+G29</f>
        <v>1131.924</v>
      </c>
    </row>
    <row r="32" spans="1:7" x14ac:dyDescent="0.25">
      <c r="A32" s="106" t="s">
        <v>101</v>
      </c>
      <c r="B32" s="104"/>
      <c r="C32" s="104"/>
      <c r="D32" s="104"/>
      <c r="E32" s="104"/>
      <c r="F32" s="104"/>
      <c r="G32" s="105"/>
    </row>
    <row r="33" spans="1:7" ht="31.5" x14ac:dyDescent="0.25">
      <c r="A33" s="5" t="s">
        <v>66</v>
      </c>
      <c r="B33" s="3" t="s">
        <v>121</v>
      </c>
      <c r="C33" s="20">
        <v>0</v>
      </c>
      <c r="D33" s="35">
        <v>180</v>
      </c>
      <c r="E33" s="20">
        <v>0</v>
      </c>
      <c r="F33" s="20">
        <v>0</v>
      </c>
      <c r="G33" s="19">
        <f t="shared" ref="G33:G52" si="6">C33+D33+E33+F33</f>
        <v>180</v>
      </c>
    </row>
    <row r="34" spans="1:7" x14ac:dyDescent="0.25">
      <c r="A34" s="5" t="s">
        <v>67</v>
      </c>
      <c r="B34" s="3" t="s">
        <v>122</v>
      </c>
      <c r="C34" s="20">
        <v>0</v>
      </c>
      <c r="D34" s="35">
        <v>196</v>
      </c>
      <c r="E34" s="20">
        <v>0</v>
      </c>
      <c r="F34" s="20">
        <v>0</v>
      </c>
      <c r="G34" s="19">
        <f t="shared" si="6"/>
        <v>196</v>
      </c>
    </row>
    <row r="35" spans="1:7" x14ac:dyDescent="0.25">
      <c r="A35" s="5" t="s">
        <v>68</v>
      </c>
      <c r="B35" s="3" t="s">
        <v>123</v>
      </c>
      <c r="C35" s="20">
        <v>0</v>
      </c>
      <c r="D35" s="35">
        <v>490</v>
      </c>
      <c r="E35" s="20">
        <v>0</v>
      </c>
      <c r="F35" s="20">
        <v>0</v>
      </c>
      <c r="G35" s="19">
        <f t="shared" si="6"/>
        <v>490</v>
      </c>
    </row>
    <row r="36" spans="1:7" ht="15" customHeight="1" x14ac:dyDescent="0.25">
      <c r="A36" s="5" t="s">
        <v>69</v>
      </c>
      <c r="B36" s="3" t="s">
        <v>126</v>
      </c>
      <c r="C36" s="20">
        <v>0</v>
      </c>
      <c r="D36" s="35">
        <v>95</v>
      </c>
      <c r="E36" s="20">
        <v>0</v>
      </c>
      <c r="F36" s="20">
        <v>0</v>
      </c>
      <c r="G36" s="19">
        <f t="shared" si="6"/>
        <v>95</v>
      </c>
    </row>
    <row r="37" spans="1:7" x14ac:dyDescent="0.25">
      <c r="A37" s="5" t="s">
        <v>70</v>
      </c>
      <c r="B37" s="3" t="s">
        <v>151</v>
      </c>
      <c r="C37" s="20">
        <v>0</v>
      </c>
      <c r="D37" s="35">
        <v>13.8</v>
      </c>
      <c r="E37" s="20">
        <v>13.2</v>
      </c>
      <c r="F37" s="20">
        <v>0</v>
      </c>
      <c r="G37" s="19">
        <f t="shared" si="6"/>
        <v>27</v>
      </c>
    </row>
    <row r="38" spans="1:7" x14ac:dyDescent="0.25">
      <c r="A38" s="5" t="s">
        <v>86</v>
      </c>
      <c r="B38" s="3" t="s">
        <v>129</v>
      </c>
      <c r="C38" s="20">
        <v>0</v>
      </c>
      <c r="D38" s="35">
        <v>2.5</v>
      </c>
      <c r="E38" s="20">
        <v>0</v>
      </c>
      <c r="F38" s="20">
        <v>0</v>
      </c>
      <c r="G38" s="19">
        <f t="shared" si="6"/>
        <v>2.5</v>
      </c>
    </row>
    <row r="39" spans="1:7" x14ac:dyDescent="0.25">
      <c r="A39" s="5" t="s">
        <v>88</v>
      </c>
      <c r="B39" s="3" t="s">
        <v>130</v>
      </c>
      <c r="C39" s="20">
        <v>0</v>
      </c>
      <c r="D39" s="35">
        <v>1.5</v>
      </c>
      <c r="E39" s="20">
        <v>0</v>
      </c>
      <c r="F39" s="20">
        <v>0</v>
      </c>
      <c r="G39" s="19">
        <f t="shared" si="6"/>
        <v>1.5</v>
      </c>
    </row>
    <row r="40" spans="1:7" x14ac:dyDescent="0.25">
      <c r="A40" s="5" t="s">
        <v>132</v>
      </c>
      <c r="B40" s="3" t="s">
        <v>138</v>
      </c>
      <c r="C40" s="20">
        <v>0</v>
      </c>
      <c r="D40" s="35">
        <v>1</v>
      </c>
      <c r="E40" s="20">
        <v>0</v>
      </c>
      <c r="F40" s="20">
        <v>0</v>
      </c>
      <c r="G40" s="19">
        <f t="shared" si="6"/>
        <v>1</v>
      </c>
    </row>
    <row r="41" spans="1:7" x14ac:dyDescent="0.25">
      <c r="A41" s="5" t="s">
        <v>108</v>
      </c>
      <c r="B41" s="3" t="s">
        <v>131</v>
      </c>
      <c r="C41" s="20">
        <v>0</v>
      </c>
      <c r="D41" s="35">
        <v>5</v>
      </c>
      <c r="E41" s="20">
        <v>0</v>
      </c>
      <c r="F41" s="20">
        <v>0</v>
      </c>
      <c r="G41" s="19">
        <f t="shared" si="6"/>
        <v>5</v>
      </c>
    </row>
    <row r="42" spans="1:7" x14ac:dyDescent="0.25">
      <c r="A42" s="5" t="s">
        <v>109</v>
      </c>
      <c r="B42" s="3" t="s">
        <v>163</v>
      </c>
      <c r="C42" s="20">
        <v>0</v>
      </c>
      <c r="D42" s="20">
        <v>0</v>
      </c>
      <c r="E42" s="20">
        <v>320</v>
      </c>
      <c r="F42" s="20">
        <v>0</v>
      </c>
      <c r="G42" s="19">
        <f t="shared" si="6"/>
        <v>320</v>
      </c>
    </row>
    <row r="43" spans="1:7" x14ac:dyDescent="0.25">
      <c r="A43" s="5" t="s">
        <v>113</v>
      </c>
      <c r="B43" s="3" t="s">
        <v>164</v>
      </c>
      <c r="C43" s="20">
        <v>0</v>
      </c>
      <c r="D43" s="20">
        <v>0</v>
      </c>
      <c r="E43" s="20">
        <v>73.599999999999994</v>
      </c>
      <c r="F43" s="20">
        <v>0</v>
      </c>
      <c r="G43" s="19">
        <f t="shared" si="6"/>
        <v>73.599999999999994</v>
      </c>
    </row>
    <row r="44" spans="1:7" x14ac:dyDescent="0.25">
      <c r="A44" s="5" t="s">
        <v>114</v>
      </c>
      <c r="B44" s="3" t="s">
        <v>165</v>
      </c>
      <c r="C44" s="20">
        <v>0</v>
      </c>
      <c r="D44" s="20">
        <v>0</v>
      </c>
      <c r="E44" s="20">
        <v>26.5</v>
      </c>
      <c r="F44" s="20">
        <v>0</v>
      </c>
      <c r="G44" s="19">
        <f t="shared" si="6"/>
        <v>26.5</v>
      </c>
    </row>
    <row r="45" spans="1:7" x14ac:dyDescent="0.25">
      <c r="A45" s="5" t="s">
        <v>124</v>
      </c>
      <c r="B45" s="3" t="s">
        <v>166</v>
      </c>
      <c r="C45" s="20">
        <v>0</v>
      </c>
      <c r="D45" s="20">
        <v>0</v>
      </c>
      <c r="E45" s="20">
        <v>8.3640000000000008</v>
      </c>
      <c r="F45" s="20">
        <v>0</v>
      </c>
      <c r="G45" s="19">
        <f t="shared" si="6"/>
        <v>8.3640000000000008</v>
      </c>
    </row>
    <row r="46" spans="1:7" x14ac:dyDescent="0.25">
      <c r="A46" s="5" t="s">
        <v>128</v>
      </c>
      <c r="B46" s="3" t="s">
        <v>167</v>
      </c>
      <c r="C46" s="20">
        <v>0</v>
      </c>
      <c r="D46" s="20">
        <v>0</v>
      </c>
      <c r="E46" s="20">
        <v>42.9</v>
      </c>
      <c r="F46" s="20">
        <v>0</v>
      </c>
      <c r="G46" s="19">
        <f t="shared" si="6"/>
        <v>42.9</v>
      </c>
    </row>
    <row r="47" spans="1:7" x14ac:dyDescent="0.25">
      <c r="A47" s="5" t="s">
        <v>133</v>
      </c>
      <c r="B47" s="3" t="s">
        <v>168</v>
      </c>
      <c r="C47" s="20">
        <v>0</v>
      </c>
      <c r="D47" s="20">
        <v>0</v>
      </c>
      <c r="E47" s="20">
        <v>6</v>
      </c>
      <c r="F47" s="20">
        <v>0</v>
      </c>
      <c r="G47" s="19">
        <f t="shared" si="6"/>
        <v>6</v>
      </c>
    </row>
    <row r="48" spans="1:7" x14ac:dyDescent="0.25">
      <c r="A48" s="5" t="s">
        <v>134</v>
      </c>
      <c r="B48" s="3" t="s">
        <v>169</v>
      </c>
      <c r="C48" s="20">
        <v>0</v>
      </c>
      <c r="D48" s="20">
        <v>0</v>
      </c>
      <c r="E48" s="20">
        <v>5.4870000000000001</v>
      </c>
      <c r="F48" s="20">
        <v>0</v>
      </c>
      <c r="G48" s="19">
        <f t="shared" si="6"/>
        <v>5.4870000000000001</v>
      </c>
    </row>
    <row r="49" spans="1:8" x14ac:dyDescent="0.25">
      <c r="A49" s="5" t="s">
        <v>136</v>
      </c>
      <c r="B49" s="3" t="s">
        <v>170</v>
      </c>
      <c r="C49" s="20">
        <v>0</v>
      </c>
      <c r="D49" s="20">
        <v>0</v>
      </c>
      <c r="E49" s="20">
        <v>69</v>
      </c>
      <c r="F49" s="20">
        <v>0</v>
      </c>
      <c r="G49" s="19">
        <f t="shared" si="6"/>
        <v>69</v>
      </c>
    </row>
    <row r="50" spans="1:8" x14ac:dyDescent="0.25">
      <c r="A50" s="5" t="s">
        <v>142</v>
      </c>
      <c r="B50" s="3" t="s">
        <v>171</v>
      </c>
      <c r="C50" s="20">
        <v>0</v>
      </c>
      <c r="D50" s="20">
        <v>0</v>
      </c>
      <c r="E50" s="20">
        <v>49</v>
      </c>
      <c r="F50" s="20">
        <v>0</v>
      </c>
      <c r="G50" s="19">
        <f t="shared" si="6"/>
        <v>49</v>
      </c>
    </row>
    <row r="51" spans="1:8" x14ac:dyDescent="0.25">
      <c r="A51" s="5" t="s">
        <v>161</v>
      </c>
      <c r="B51" s="3" t="s">
        <v>172</v>
      </c>
      <c r="C51" s="20">
        <v>0</v>
      </c>
      <c r="D51" s="20">
        <v>0</v>
      </c>
      <c r="E51" s="20">
        <v>29</v>
      </c>
      <c r="F51" s="20">
        <v>0</v>
      </c>
      <c r="G51" s="19">
        <f t="shared" si="6"/>
        <v>29</v>
      </c>
    </row>
    <row r="52" spans="1:8" x14ac:dyDescent="0.25">
      <c r="A52" s="5" t="s">
        <v>162</v>
      </c>
      <c r="B52" s="3" t="s">
        <v>148</v>
      </c>
      <c r="C52" s="20">
        <v>0</v>
      </c>
      <c r="D52" s="35">
        <v>0</v>
      </c>
      <c r="E52" s="20">
        <v>168.3</v>
      </c>
      <c r="F52" s="20">
        <v>0</v>
      </c>
      <c r="G52" s="19">
        <f t="shared" si="6"/>
        <v>168.3</v>
      </c>
    </row>
    <row r="53" spans="1:8" x14ac:dyDescent="0.25">
      <c r="A53" s="5"/>
      <c r="B53" s="3"/>
      <c r="C53" s="38">
        <f>SUM(C33:C52)</f>
        <v>0</v>
      </c>
      <c r="D53" s="41">
        <f>SUM(D33:D52)</f>
        <v>984.8</v>
      </c>
      <c r="E53" s="38">
        <f>SUM(E33:E52)</f>
        <v>811.35099999999989</v>
      </c>
      <c r="F53" s="38">
        <f>SUM(F33:F52)</f>
        <v>0</v>
      </c>
      <c r="G53" s="19">
        <f>SUM(G33:G52)</f>
        <v>1796.1510000000001</v>
      </c>
    </row>
    <row r="54" spans="1:8" ht="18.75" x14ac:dyDescent="0.3">
      <c r="A54" s="95" t="s">
        <v>94</v>
      </c>
      <c r="B54" s="96"/>
      <c r="C54" s="15">
        <f>C14+C31+C53</f>
        <v>1133.6109999999999</v>
      </c>
      <c r="D54" s="42">
        <f>D14+D31+D53</f>
        <v>2762.0630000000001</v>
      </c>
      <c r="E54" s="15">
        <f>E14+E31+E53</f>
        <v>3001.0909999999994</v>
      </c>
      <c r="F54" s="15">
        <f>F14+F31+F53</f>
        <v>1002.3390000000002</v>
      </c>
      <c r="G54" s="15">
        <f>G14+G31+G53</f>
        <v>7894.1039999999994</v>
      </c>
      <c r="H54" s="28"/>
    </row>
    <row r="55" spans="1:8" ht="24.75" customHeight="1" x14ac:dyDescent="0.25">
      <c r="A55" s="89" t="s">
        <v>173</v>
      </c>
      <c r="B55" s="90"/>
      <c r="C55" s="89"/>
      <c r="D55" s="91"/>
      <c r="E55" s="89"/>
      <c r="F55" s="89"/>
      <c r="G55" s="92"/>
    </row>
    <row r="56" spans="1:8" s="9" customFormat="1" ht="18.75" x14ac:dyDescent="0.25">
      <c r="A56" s="16" t="s">
        <v>153</v>
      </c>
      <c r="B56" s="16"/>
      <c r="C56" s="16"/>
      <c r="D56" s="43"/>
      <c r="E56" s="16"/>
      <c r="F56" s="16"/>
      <c r="G56" s="58"/>
      <c r="H56" s="16"/>
    </row>
  </sheetData>
  <mergeCells count="11">
    <mergeCell ref="C1:G1"/>
    <mergeCell ref="A55:G55"/>
    <mergeCell ref="A14:B14"/>
    <mergeCell ref="A54:B54"/>
    <mergeCell ref="A5:G5"/>
    <mergeCell ref="A2:G2"/>
    <mergeCell ref="A3:A4"/>
    <mergeCell ref="B3:B4"/>
    <mergeCell ref="C3:G3"/>
    <mergeCell ref="A15:G15"/>
    <mergeCell ref="A32:G32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topLeftCell="A10" zoomScaleNormal="100" zoomScaleSheetLayoutView="100" workbookViewId="0">
      <selection activeCell="C27" sqref="C27"/>
    </sheetView>
  </sheetViews>
  <sheetFormatPr defaultColWidth="8.85546875" defaultRowHeight="15.75" x14ac:dyDescent="0.25"/>
  <cols>
    <col min="1" max="1" width="7.28515625" style="9" customWidth="1"/>
    <col min="2" max="2" width="30.42578125" style="9" customWidth="1"/>
    <col min="3" max="6" width="11.42578125" style="17" customWidth="1"/>
    <col min="7" max="7" width="11.42578125" style="23" customWidth="1"/>
    <col min="8" max="16384" width="8.85546875" style="9"/>
  </cols>
  <sheetData>
    <row r="1" spans="1:8" ht="144.75" customHeight="1" x14ac:dyDescent="0.25">
      <c r="D1" s="107" t="s">
        <v>175</v>
      </c>
      <c r="E1" s="111"/>
      <c r="F1" s="111"/>
      <c r="G1" s="111"/>
    </row>
    <row r="2" spans="1:8" ht="45.75" customHeight="1" x14ac:dyDescent="0.25">
      <c r="A2" s="116" t="s">
        <v>91</v>
      </c>
      <c r="B2" s="117"/>
      <c r="C2" s="117"/>
      <c r="D2" s="117"/>
      <c r="E2" s="117"/>
      <c r="F2" s="117"/>
      <c r="G2" s="117"/>
    </row>
    <row r="3" spans="1:8" ht="42" customHeight="1" x14ac:dyDescent="0.25">
      <c r="A3" s="102" t="s">
        <v>0</v>
      </c>
      <c r="B3" s="102" t="s">
        <v>1</v>
      </c>
      <c r="C3" s="118" t="s">
        <v>64</v>
      </c>
      <c r="D3" s="118"/>
      <c r="E3" s="118"/>
      <c r="F3" s="118"/>
      <c r="G3" s="118"/>
    </row>
    <row r="4" spans="1:8" ht="21.75" customHeight="1" x14ac:dyDescent="0.25">
      <c r="A4" s="102"/>
      <c r="B4" s="102"/>
      <c r="C4" s="18" t="s">
        <v>2</v>
      </c>
      <c r="D4" s="18" t="s">
        <v>3</v>
      </c>
      <c r="E4" s="18" t="s">
        <v>4</v>
      </c>
      <c r="F4" s="18" t="s">
        <v>5</v>
      </c>
      <c r="G4" s="19" t="s">
        <v>6</v>
      </c>
    </row>
    <row r="5" spans="1:8" hidden="1" x14ac:dyDescent="0.25">
      <c r="A5" s="97" t="s">
        <v>17</v>
      </c>
      <c r="B5" s="114"/>
      <c r="C5" s="114"/>
      <c r="D5" s="114"/>
      <c r="E5" s="114"/>
      <c r="F5" s="114"/>
      <c r="G5" s="115"/>
    </row>
    <row r="6" spans="1:8" ht="61.5" customHeight="1" x14ac:dyDescent="0.25">
      <c r="A6" s="10" t="s">
        <v>66</v>
      </c>
      <c r="B6" s="2" t="s">
        <v>8</v>
      </c>
      <c r="C6" s="18">
        <f>'Додаток 1'!D6+'Додаток 1'!D15+'Додаток 1'!D17+'Додаток 1'!D18+'Додаток 1'!D20+'Додаток 1'!D29+'Додаток 1'!D30+'Додаток 1'!D31+'Додаток 1'!D46+'Додаток 1'!D47+'Додаток 1'!D48+'Додаток 1'!D49+'Додаток 1'!D50+'Додаток 1'!D77+'Додаток 1'!D78+'Додаток 1'!D79+'Додаток 1'!D80+'Додаток 1'!D90+'Додаток 1'!D99+'Додаток 1'!D100+'Додаток 1'!D101</f>
        <v>629.29999999999995</v>
      </c>
      <c r="D6" s="18">
        <f>'Додаток 1'!E6+'Додаток 1'!E15+'Додаток 1'!E17+'Додаток 1'!E18+'Додаток 1'!E20+'Додаток 1'!E29+'Додаток 1'!E30+'Додаток 1'!E31+'Додаток 1'!E46+'Додаток 1'!E47+'Додаток 1'!E48+'Додаток 1'!E49+'Додаток 1'!E50+'Додаток 1'!E77+'Додаток 1'!E78+'Додаток 1'!E79+'Додаток 1'!E80+'Додаток 1'!E90+'Додаток 1'!E99+'Додаток 1'!E100+'Додаток 1'!E101</f>
        <v>1161.55</v>
      </c>
      <c r="E6" s="18">
        <f>'Додаток 1'!F6+'Додаток 1'!F15+'Додаток 1'!F16+'Додаток 1'!F17+'Додаток 1'!F18+'Додаток 1'!F19+'Додаток 1'!F20+'Додаток 1'!F29+'Додаток 1'!F30+'Додаток 1'!F31+'Додаток 1'!F46+'Додаток 1'!F47+'Додаток 1'!F48+'Додаток 1'!F49+'Додаток 1'!F50+'Додаток 1'!F77+'Додаток 1'!F78+'Додаток 1'!F79+'Додаток 1'!F80+'Додаток 1'!F90+'Додаток 1'!F99+'Додаток 1'!F100+'Додаток 1'!F101</f>
        <v>1385.9860000000001</v>
      </c>
      <c r="F6" s="18">
        <f>'Додаток 1'!G6+'Додаток 1'!G15+'Додаток 1'!G16+'Додаток 1'!G17+'Додаток 1'!G18+'Додаток 1'!G19+'Додаток 1'!G20+'Додаток 1'!G29+'Додаток 1'!G30+'Додаток 1'!G31+'Додаток 1'!G46+'Додаток 1'!G47+'Додаток 1'!G48+'Додаток 1'!G49+'Додаток 1'!G50+'Додаток 1'!G77+'Додаток 1'!G78+'Додаток 1'!G79+'Додаток 1'!G80+'Додаток 1'!G90+'Додаток 1'!G99+'Додаток 1'!G100+'Додаток 1'!G101</f>
        <v>638.35</v>
      </c>
      <c r="G6" s="18">
        <f>'Додаток 1'!H6+'Додаток 1'!H15+'Додаток 1'!H16+'Додаток 1'!H17+'Додаток 1'!H18+'Додаток 1'!H19+'Додаток 1'!H20+'Додаток 1'!H29+'Додаток 1'!H30+'Додаток 1'!H31+'Додаток 1'!H46+'Додаток 1'!H47+'Додаток 1'!H48+'Додаток 1'!H49+'Додаток 1'!H50+'Додаток 1'!H77+'Додаток 1'!H78+'Додаток 1'!H79+'Додаток 1'!H80+'Додаток 1'!H90+'Додаток 1'!H99+'Додаток 1'!H100+'Додаток 1'!H101</f>
        <v>3815.1860000000001</v>
      </c>
    </row>
    <row r="7" spans="1:8" ht="61.5" customHeight="1" x14ac:dyDescent="0.25">
      <c r="A7" s="10" t="s">
        <v>67</v>
      </c>
      <c r="B7" s="2" t="s">
        <v>10</v>
      </c>
      <c r="C7" s="18">
        <f>'Додаток 1'!D7+'Додаток 1'!D33+'Додаток 1'!D52+'Додаток 1'!D53+'Додаток 1'!D81+'Додаток 1'!D82+'Додаток 1'!D102</f>
        <v>148.38999999999999</v>
      </c>
      <c r="D7" s="18">
        <f>'Додаток 1'!E7+'Додаток 1'!E33+'Додаток 1'!E52+'Додаток 1'!E53+'Додаток 1'!E81+'Додаток 1'!E82+'Додаток 1'!E102</f>
        <v>135.99</v>
      </c>
      <c r="E7" s="18">
        <f>'Додаток 1'!F7+'Додаток 1'!F33+'Додаток 1'!F52+'Додаток 1'!F53+'Додаток 1'!F81+'Додаток 1'!F82+'Додаток 1'!F102</f>
        <v>162.78</v>
      </c>
      <c r="F7" s="18">
        <f>'Додаток 1'!G7+'Додаток 1'!G33+'Додаток 1'!G52+'Додаток 1'!G53+'Додаток 1'!G81+'Додаток 1'!G82+'Додаток 1'!G102</f>
        <v>103.08</v>
      </c>
      <c r="G7" s="18">
        <f t="shared" ref="G7:G12" si="0">F7+E7+D7+C7</f>
        <v>550.24</v>
      </c>
    </row>
    <row r="8" spans="1:8" ht="61.5" customHeight="1" x14ac:dyDescent="0.25">
      <c r="A8" s="10" t="s">
        <v>68</v>
      </c>
      <c r="B8" s="2" t="s">
        <v>11</v>
      </c>
      <c r="C8" s="18">
        <f>'Додаток 1'!D8+'Додаток 1'!D22+'Додаток 1'!D57+'Додаток 1'!D58+'Додаток 1'!D83</f>
        <v>17</v>
      </c>
      <c r="D8" s="18">
        <f>'Додаток 1'!E8+'Додаток 1'!E22+'Додаток 1'!E57+'Додаток 1'!E58+'Додаток 1'!E83</f>
        <v>12</v>
      </c>
      <c r="E8" s="18">
        <f>'Додаток 1'!F8+'Додаток 1'!F22+'Додаток 1'!F57+'Додаток 1'!F58+'Додаток 1'!F83</f>
        <v>0</v>
      </c>
      <c r="F8" s="18">
        <f>'Додаток 1'!G8+'Додаток 1'!G22+'Додаток 1'!G57+'Додаток 1'!G58+'Додаток 1'!G83</f>
        <v>0</v>
      </c>
      <c r="G8" s="18">
        <f t="shared" si="0"/>
        <v>29</v>
      </c>
    </row>
    <row r="9" spans="1:8" ht="61.5" customHeight="1" x14ac:dyDescent="0.25">
      <c r="A9" s="10" t="s">
        <v>69</v>
      </c>
      <c r="B9" s="2" t="s">
        <v>12</v>
      </c>
      <c r="C9" s="18">
        <f>'Додаток 1'!D9+'Додаток 1'!D23+'Додаток 1'!D36+'Додаток 1'!D37+'Додаток 1'!D59+'Додаток 1'!D84</f>
        <v>20.5</v>
      </c>
      <c r="D9" s="18">
        <f>'Додаток 1'!E9+'Додаток 1'!E23+'Додаток 1'!E36+'Додаток 1'!E37+'Додаток 1'!E59+'Додаток 1'!E84</f>
        <v>82.62</v>
      </c>
      <c r="E9" s="18">
        <f>'Додаток 1'!F9+'Додаток 1'!F23+'Додаток 1'!F36+'Додаток 1'!F37+'Додаток 1'!F59+'Додаток 1'!F84</f>
        <v>160.12</v>
      </c>
      <c r="F9" s="18">
        <f>'Додаток 1'!G9+'Додаток 1'!G23+'Додаток 1'!G36+'Додаток 1'!G37+'Додаток 1'!G59+'Додаток 1'!G84</f>
        <v>20.16</v>
      </c>
      <c r="G9" s="18">
        <f t="shared" si="0"/>
        <v>283.39999999999998</v>
      </c>
    </row>
    <row r="10" spans="1:8" ht="61.5" customHeight="1" x14ac:dyDescent="0.25">
      <c r="A10" s="10" t="s">
        <v>70</v>
      </c>
      <c r="B10" s="3" t="s">
        <v>13</v>
      </c>
      <c r="C10" s="18">
        <f>'Додаток 1'!D10+'Додаток 1'!D64+'Додаток 1'!D85</f>
        <v>40.92</v>
      </c>
      <c r="D10" s="18">
        <f>'Додаток 1'!E10+'Додаток 1'!E64+'Додаток 1'!E85</f>
        <v>17.349</v>
      </c>
      <c r="E10" s="18">
        <f>'Додаток 1'!F10+'Додаток 1'!F64+'Додаток 1'!F85</f>
        <v>0</v>
      </c>
      <c r="F10" s="18">
        <f>'Додаток 1'!G10+'Додаток 1'!G64+'Додаток 1'!G85</f>
        <v>0</v>
      </c>
      <c r="G10" s="18">
        <f t="shared" si="0"/>
        <v>58.269000000000005</v>
      </c>
    </row>
    <row r="11" spans="1:8" ht="61.5" customHeight="1" x14ac:dyDescent="0.25">
      <c r="A11" s="10" t="s">
        <v>86</v>
      </c>
      <c r="B11" s="2" t="s">
        <v>14</v>
      </c>
      <c r="C11" s="18">
        <f>'Додаток 1'!D11+'Додаток 1'!D25+'Додаток 1'!D40+'Додаток 1'!D68+'Додаток 1'!D86+'Додаток 1'!D95</f>
        <v>22.631</v>
      </c>
      <c r="D11" s="18">
        <f>'Додаток 1'!E11+'Додаток 1'!E25+'Додаток 1'!E40+'Додаток 1'!E68+'Додаток 1'!E86+'Додаток 1'!E95</f>
        <v>75.168999999999997</v>
      </c>
      <c r="E11" s="18">
        <f>'Додаток 1'!F11+'Додаток 1'!F25+'Додаток 1'!F40+'Додаток 1'!F68+'Додаток 1'!F86+'Додаток 1'!F95</f>
        <v>82.234000000000009</v>
      </c>
      <c r="F11" s="18">
        <f>'Додаток 1'!G11+'Додаток 1'!G25+'Додаток 1'!G40+'Додаток 1'!G68+'Додаток 1'!G86+'Додаток 1'!G95</f>
        <v>32.9</v>
      </c>
      <c r="G11" s="18">
        <f t="shared" si="0"/>
        <v>212.934</v>
      </c>
    </row>
    <row r="12" spans="1:8" ht="61.5" customHeight="1" x14ac:dyDescent="0.25">
      <c r="A12" s="10" t="s">
        <v>88</v>
      </c>
      <c r="B12" s="2" t="s">
        <v>15</v>
      </c>
      <c r="C12" s="18">
        <f>'Додаток 1'!D12+'Додаток 1'!D26+'Додаток 1'!D42+'Додаток 1'!D43+'Додаток 1'!D87</f>
        <v>8</v>
      </c>
      <c r="D12" s="18">
        <f>'Додаток 1'!E12+'Додаток 1'!E26+'Додаток 1'!E42+'Додаток 1'!E43+'Додаток 1'!E87</f>
        <v>9</v>
      </c>
      <c r="E12" s="18">
        <f>'Додаток 1'!F12+'Додаток 1'!F26+'Додаток 1'!F42+'Додаток 1'!F43+'Додаток 1'!F87</f>
        <v>0</v>
      </c>
      <c r="F12" s="18">
        <f>'Додаток 1'!G12+'Додаток 1'!G26+'Додаток 1'!G42+'Додаток 1'!G43+'Додаток 1'!G87</f>
        <v>0</v>
      </c>
      <c r="G12" s="18">
        <f t="shared" si="0"/>
        <v>17</v>
      </c>
    </row>
    <row r="13" spans="1:8" x14ac:dyDescent="0.25">
      <c r="A13" s="112" t="s">
        <v>87</v>
      </c>
      <c r="B13" s="113"/>
      <c r="C13" s="21">
        <f>SUM(C6:C12)</f>
        <v>886.74099999999987</v>
      </c>
      <c r="D13" s="21">
        <f t="shared" ref="D13:F13" si="1">SUM(D6:D12)</f>
        <v>1493.6779999999999</v>
      </c>
      <c r="E13" s="21">
        <f t="shared" si="1"/>
        <v>1791.12</v>
      </c>
      <c r="F13" s="21">
        <f t="shared" si="1"/>
        <v>794.49</v>
      </c>
      <c r="G13" s="21">
        <f>SUM(G6:G12)</f>
        <v>4966.0290000000005</v>
      </c>
    </row>
    <row r="15" spans="1:8" x14ac:dyDescent="0.25">
      <c r="A15" s="109" t="s">
        <v>154</v>
      </c>
      <c r="B15" s="110"/>
      <c r="C15" s="110"/>
      <c r="D15" s="110"/>
      <c r="E15" s="110"/>
      <c r="F15" s="110"/>
      <c r="G15" s="110"/>
    </row>
    <row r="16" spans="1:8" ht="18.75" x14ac:dyDescent="0.25">
      <c r="A16" s="16"/>
      <c r="B16" s="16"/>
      <c r="C16" s="22"/>
      <c r="D16" s="22"/>
      <c r="E16" s="22"/>
      <c r="F16" s="22"/>
      <c r="G16" s="22"/>
      <c r="H16" s="16"/>
    </row>
  </sheetData>
  <mergeCells count="8">
    <mergeCell ref="A15:G15"/>
    <mergeCell ref="D1:G1"/>
    <mergeCell ref="A13:B13"/>
    <mergeCell ref="A5:G5"/>
    <mergeCell ref="A2:G2"/>
    <mergeCell ref="A3:A4"/>
    <mergeCell ref="B3:B4"/>
    <mergeCell ref="C3:G3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Додаток 1</vt:lpstr>
      <vt:lpstr>Додаток 2</vt:lpstr>
      <vt:lpstr>Додаток 3</vt:lpstr>
      <vt:lpstr>'Додаток 1'!Область_печати</vt:lpstr>
      <vt:lpstr>'Додаток 2'!Область_печати</vt:lpstr>
      <vt:lpstr>'Додаток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2021-08-26T08:46:05Z</dcterms:modified>
</cp:coreProperties>
</file>